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1160"/>
  </bookViews>
  <sheets>
    <sheet name="Свод по новым мероприятиям (2)" sheetId="2" r:id="rId1"/>
  </sheets>
  <definedNames>
    <definedName name="_xlnm._FilterDatabase" localSheetId="0" hidden="1">'Свод по новым мероприятиям (2)'!$A$5:$K$84</definedName>
    <definedName name="_xlnm.Print_Titles" localSheetId="0">'Свод по новым мероприятиям (2)'!$6:$6</definedName>
    <definedName name="_xlnm.Print_Area" localSheetId="0">'Свод по новым мероприятиям (2)'!$A$2:$L$84</definedName>
  </definedNames>
  <calcPr calcId="145621"/>
</workbook>
</file>

<file path=xl/calcChain.xml><?xml version="1.0" encoding="utf-8"?>
<calcChain xmlns="http://schemas.openxmlformats.org/spreadsheetml/2006/main">
  <c r="G214" i="2" l="1"/>
  <c r="L213" i="2"/>
  <c r="G213" i="2" s="1"/>
  <c r="L212" i="2"/>
  <c r="G212" i="2" s="1"/>
  <c r="L211" i="2"/>
  <c r="G211" i="2" s="1"/>
  <c r="L210" i="2"/>
  <c r="G210" i="2" s="1"/>
  <c r="G209" i="2"/>
  <c r="L208" i="2"/>
  <c r="K208" i="2"/>
  <c r="J208" i="2"/>
  <c r="J206" i="2" s="1"/>
  <c r="I208" i="2"/>
  <c r="I206" i="2" s="1"/>
  <c r="H208" i="2"/>
  <c r="K206" i="2"/>
  <c r="G74" i="2"/>
  <c r="L73" i="2"/>
  <c r="G73" i="2" s="1"/>
  <c r="L72" i="2"/>
  <c r="G72" i="2" s="1"/>
  <c r="L71" i="2"/>
  <c r="G71" i="2" s="1"/>
  <c r="L70" i="2"/>
  <c r="G70" i="2" s="1"/>
  <c r="G69" i="2"/>
  <c r="L68" i="2"/>
  <c r="L66" i="2" s="1"/>
  <c r="K68" i="2"/>
  <c r="K66" i="2" s="1"/>
  <c r="J68" i="2"/>
  <c r="I68" i="2"/>
  <c r="I66" i="2" s="1"/>
  <c r="H68" i="2"/>
  <c r="H66" i="2" s="1"/>
  <c r="J66" i="2"/>
  <c r="G64" i="2"/>
  <c r="L63" i="2"/>
  <c r="G63" i="2" s="1"/>
  <c r="L62" i="2"/>
  <c r="G62" i="2" s="1"/>
  <c r="L61" i="2"/>
  <c r="G61" i="2" s="1"/>
  <c r="L60" i="2"/>
  <c r="G60" i="2" s="1"/>
  <c r="G59" i="2"/>
  <c r="L58" i="2"/>
  <c r="K58" i="2"/>
  <c r="J58" i="2"/>
  <c r="J56" i="2" s="1"/>
  <c r="I58" i="2"/>
  <c r="H58" i="2"/>
  <c r="G58" i="2" s="1"/>
  <c r="K56" i="2"/>
  <c r="I56" i="2"/>
  <c r="G54" i="2"/>
  <c r="L53" i="2"/>
  <c r="G53" i="2" s="1"/>
  <c r="L52" i="2"/>
  <c r="G52" i="2" s="1"/>
  <c r="L51" i="2"/>
  <c r="G51" i="2" s="1"/>
  <c r="L50" i="2"/>
  <c r="G50" i="2" s="1"/>
  <c r="G49" i="2"/>
  <c r="L48" i="2"/>
  <c r="L46" i="2" s="1"/>
  <c r="K48" i="2"/>
  <c r="K46" i="2" s="1"/>
  <c r="J48" i="2"/>
  <c r="I48" i="2"/>
  <c r="I46" i="2" s="1"/>
  <c r="H48" i="2"/>
  <c r="H46" i="2" s="1"/>
  <c r="G46" i="2" s="1"/>
  <c r="J46" i="2"/>
  <c r="H56" i="2" l="1"/>
  <c r="G208" i="2"/>
  <c r="L206" i="2"/>
  <c r="G66" i="2"/>
  <c r="G48" i="2"/>
  <c r="L56" i="2"/>
  <c r="G56" i="2" s="1"/>
  <c r="G68" i="2"/>
  <c r="H206" i="2"/>
  <c r="G206" i="2" s="1"/>
  <c r="G14" i="2"/>
  <c r="H18" i="2"/>
  <c r="I18" i="2"/>
  <c r="I16" i="2" s="1"/>
  <c r="J18" i="2"/>
  <c r="J16" i="2" s="1"/>
  <c r="K18" i="2"/>
  <c r="K16" i="2" s="1"/>
  <c r="L18" i="2"/>
  <c r="G19" i="2"/>
  <c r="L20" i="2"/>
  <c r="G20" i="2" s="1"/>
  <c r="L21" i="2"/>
  <c r="G21" i="2" s="1"/>
  <c r="L22" i="2"/>
  <c r="G22" i="2" s="1"/>
  <c r="L23" i="2"/>
  <c r="G23" i="2" s="1"/>
  <c r="G24" i="2"/>
  <c r="H28" i="2"/>
  <c r="I28" i="2"/>
  <c r="I26" i="2" s="1"/>
  <c r="J28" i="2"/>
  <c r="J26" i="2" s="1"/>
  <c r="K28" i="2"/>
  <c r="K26" i="2" s="1"/>
  <c r="L28" i="2"/>
  <c r="G29" i="2"/>
  <c r="L30" i="2"/>
  <c r="G30" i="2" s="1"/>
  <c r="L31" i="2"/>
  <c r="G31" i="2" s="1"/>
  <c r="L32" i="2"/>
  <c r="G32" i="2" s="1"/>
  <c r="L33" i="2"/>
  <c r="G33" i="2" s="1"/>
  <c r="G34" i="2"/>
  <c r="L16" i="2" l="1"/>
  <c r="G18" i="2"/>
  <c r="L26" i="2"/>
  <c r="G28" i="2"/>
  <c r="H26" i="2"/>
  <c r="G26" i="2" s="1"/>
  <c r="H16" i="2"/>
  <c r="G39" i="2"/>
  <c r="G38" i="2"/>
  <c r="L36" i="2"/>
  <c r="L76" i="2" s="1"/>
  <c r="K36" i="2"/>
  <c r="K76" i="2" s="1"/>
  <c r="J36" i="2"/>
  <c r="J76" i="2" s="1"/>
  <c r="I36" i="2"/>
  <c r="I76" i="2" s="1"/>
  <c r="H36" i="2"/>
  <c r="G9" i="2"/>
  <c r="G8" i="2"/>
  <c r="G7" i="2"/>
  <c r="G16" i="2" l="1"/>
  <c r="G79" i="2"/>
  <c r="G36" i="2"/>
  <c r="G78" i="2"/>
  <c r="H76" i="2"/>
  <c r="G76" i="2" s="1"/>
  <c r="L44" i="2" l="1"/>
  <c r="L84" i="2"/>
  <c r="G224" i="2"/>
  <c r="L223" i="2"/>
  <c r="G223" i="2" s="1"/>
  <c r="L222" i="2"/>
  <c r="G222" i="2" s="1"/>
  <c r="L221" i="2"/>
  <c r="G221" i="2" s="1"/>
  <c r="L220" i="2"/>
  <c r="G220" i="2" s="1"/>
  <c r="G219" i="2"/>
  <c r="L218" i="2"/>
  <c r="K218" i="2"/>
  <c r="J218" i="2"/>
  <c r="J216" i="2" s="1"/>
  <c r="I218" i="2"/>
  <c r="I216" i="2" s="1"/>
  <c r="H218" i="2"/>
  <c r="K216" i="2"/>
  <c r="G204" i="2"/>
  <c r="L203" i="2"/>
  <c r="G203" i="2" s="1"/>
  <c r="L202" i="2"/>
  <c r="G202" i="2" s="1"/>
  <c r="L201" i="2"/>
  <c r="G201" i="2" s="1"/>
  <c r="L200" i="2"/>
  <c r="G200" i="2" s="1"/>
  <c r="G199" i="2"/>
  <c r="L198" i="2"/>
  <c r="K198" i="2"/>
  <c r="J198" i="2"/>
  <c r="J196" i="2" s="1"/>
  <c r="I198" i="2"/>
  <c r="I196" i="2" s="1"/>
  <c r="H198" i="2"/>
  <c r="K196" i="2"/>
  <c r="H196" i="2"/>
  <c r="G194" i="2"/>
  <c r="L193" i="2"/>
  <c r="G193" i="2" s="1"/>
  <c r="L192" i="2"/>
  <c r="G192" i="2" s="1"/>
  <c r="L191" i="2"/>
  <c r="G191" i="2" s="1"/>
  <c r="L190" i="2"/>
  <c r="G190" i="2" s="1"/>
  <c r="G189" i="2"/>
  <c r="L188" i="2"/>
  <c r="K188" i="2"/>
  <c r="K186" i="2" s="1"/>
  <c r="J188" i="2"/>
  <c r="J186" i="2" s="1"/>
  <c r="I188" i="2"/>
  <c r="I186" i="2" s="1"/>
  <c r="H188" i="2"/>
  <c r="G184" i="2"/>
  <c r="L183" i="2"/>
  <c r="G183" i="2" s="1"/>
  <c r="L182" i="2"/>
  <c r="G182" i="2" s="1"/>
  <c r="L181" i="2"/>
  <c r="G181" i="2" s="1"/>
  <c r="L180" i="2"/>
  <c r="G180" i="2" s="1"/>
  <c r="G179" i="2"/>
  <c r="L178" i="2"/>
  <c r="K178" i="2"/>
  <c r="K176" i="2" s="1"/>
  <c r="J178" i="2"/>
  <c r="J176" i="2" s="1"/>
  <c r="I178" i="2"/>
  <c r="I176" i="2" s="1"/>
  <c r="H178" i="2"/>
  <c r="G174" i="2"/>
  <c r="L173" i="2"/>
  <c r="G173" i="2" s="1"/>
  <c r="L172" i="2"/>
  <c r="G172" i="2" s="1"/>
  <c r="L171" i="2"/>
  <c r="G171" i="2" s="1"/>
  <c r="L170" i="2"/>
  <c r="G170" i="2" s="1"/>
  <c r="G169" i="2"/>
  <c r="L168" i="2"/>
  <c r="K168" i="2"/>
  <c r="K166" i="2" s="1"/>
  <c r="J168" i="2"/>
  <c r="J166" i="2" s="1"/>
  <c r="I168" i="2"/>
  <c r="I166" i="2" s="1"/>
  <c r="H168" i="2"/>
  <c r="G164" i="2"/>
  <c r="L163" i="2"/>
  <c r="G163" i="2" s="1"/>
  <c r="L162" i="2"/>
  <c r="G162" i="2" s="1"/>
  <c r="L161" i="2"/>
  <c r="G161" i="2" s="1"/>
  <c r="L160" i="2"/>
  <c r="G160" i="2" s="1"/>
  <c r="G159" i="2"/>
  <c r="L158" i="2"/>
  <c r="K158" i="2"/>
  <c r="J158" i="2"/>
  <c r="J156" i="2" s="1"/>
  <c r="I158" i="2"/>
  <c r="I156" i="2" s="1"/>
  <c r="H158" i="2"/>
  <c r="K156" i="2"/>
  <c r="G154" i="2"/>
  <c r="L153" i="2"/>
  <c r="G153" i="2" s="1"/>
  <c r="L152" i="2"/>
  <c r="G152" i="2" s="1"/>
  <c r="L151" i="2"/>
  <c r="G151" i="2" s="1"/>
  <c r="L150" i="2"/>
  <c r="G150" i="2" s="1"/>
  <c r="G149" i="2"/>
  <c r="L148" i="2"/>
  <c r="K148" i="2"/>
  <c r="K146" i="2" s="1"/>
  <c r="J148" i="2"/>
  <c r="J146" i="2" s="1"/>
  <c r="I148" i="2"/>
  <c r="H148" i="2"/>
  <c r="I146" i="2"/>
  <c r="G144" i="2"/>
  <c r="L143" i="2"/>
  <c r="G143" i="2" s="1"/>
  <c r="L142" i="2"/>
  <c r="G142" i="2" s="1"/>
  <c r="L141" i="2"/>
  <c r="G141" i="2" s="1"/>
  <c r="L140" i="2"/>
  <c r="G140" i="2" s="1"/>
  <c r="G139" i="2"/>
  <c r="L138" i="2"/>
  <c r="K138" i="2"/>
  <c r="J138" i="2"/>
  <c r="J136" i="2" s="1"/>
  <c r="I138" i="2"/>
  <c r="I136" i="2" s="1"/>
  <c r="H138" i="2"/>
  <c r="K136" i="2"/>
  <c r="H136" i="2"/>
  <c r="G134" i="2"/>
  <c r="L133" i="2"/>
  <c r="G133" i="2" s="1"/>
  <c r="L132" i="2"/>
  <c r="G132" i="2" s="1"/>
  <c r="L131" i="2"/>
  <c r="G131" i="2" s="1"/>
  <c r="L130" i="2"/>
  <c r="G130" i="2" s="1"/>
  <c r="G129" i="2"/>
  <c r="L128" i="2"/>
  <c r="K128" i="2"/>
  <c r="K126" i="2" s="1"/>
  <c r="J128" i="2"/>
  <c r="J126" i="2" s="1"/>
  <c r="I128" i="2"/>
  <c r="I126" i="2" s="1"/>
  <c r="H128" i="2"/>
  <c r="G124" i="2"/>
  <c r="L123" i="2"/>
  <c r="G123" i="2" s="1"/>
  <c r="L122" i="2"/>
  <c r="G122" i="2" s="1"/>
  <c r="L121" i="2"/>
  <c r="G121" i="2" s="1"/>
  <c r="L120" i="2"/>
  <c r="G120" i="2" s="1"/>
  <c r="G119" i="2"/>
  <c r="L118" i="2"/>
  <c r="K118" i="2"/>
  <c r="J118" i="2"/>
  <c r="J116" i="2" s="1"/>
  <c r="I118" i="2"/>
  <c r="I116" i="2" s="1"/>
  <c r="H118" i="2"/>
  <c r="K116" i="2"/>
  <c r="G114" i="2"/>
  <c r="L113" i="2"/>
  <c r="G113" i="2" s="1"/>
  <c r="L112" i="2"/>
  <c r="G112" i="2" s="1"/>
  <c r="L111" i="2"/>
  <c r="G111" i="2" s="1"/>
  <c r="L110" i="2"/>
  <c r="G110" i="2" s="1"/>
  <c r="G109" i="2"/>
  <c r="L108" i="2"/>
  <c r="K108" i="2"/>
  <c r="K106" i="2" s="1"/>
  <c r="J108" i="2"/>
  <c r="J106" i="2" s="1"/>
  <c r="I108" i="2"/>
  <c r="I106" i="2" s="1"/>
  <c r="H108" i="2"/>
  <c r="G104" i="2"/>
  <c r="L103" i="2"/>
  <c r="G103" i="2" s="1"/>
  <c r="L102" i="2"/>
  <c r="G102" i="2" s="1"/>
  <c r="L101" i="2"/>
  <c r="G101" i="2" s="1"/>
  <c r="L100" i="2"/>
  <c r="G100" i="2" s="1"/>
  <c r="G99" i="2"/>
  <c r="L98" i="2"/>
  <c r="K98" i="2"/>
  <c r="K96" i="2" s="1"/>
  <c r="J98" i="2"/>
  <c r="J96" i="2" s="1"/>
  <c r="I98" i="2"/>
  <c r="I96" i="2" s="1"/>
  <c r="H98" i="2"/>
  <c r="G94" i="2"/>
  <c r="L93" i="2"/>
  <c r="G93" i="2" s="1"/>
  <c r="L92" i="2"/>
  <c r="G92" i="2" s="1"/>
  <c r="L91" i="2"/>
  <c r="G91" i="2" s="1"/>
  <c r="L90" i="2"/>
  <c r="G90" i="2" s="1"/>
  <c r="G89" i="2"/>
  <c r="L88" i="2"/>
  <c r="K88" i="2"/>
  <c r="K86" i="2" s="1"/>
  <c r="J88" i="2"/>
  <c r="J86" i="2" s="1"/>
  <c r="I88" i="2"/>
  <c r="I86" i="2" s="1"/>
  <c r="H88" i="2"/>
  <c r="L83" i="2"/>
  <c r="G83" i="2" s="1"/>
  <c r="L82" i="2"/>
  <c r="G82" i="2" s="1"/>
  <c r="L81" i="2"/>
  <c r="G81" i="2" s="1"/>
  <c r="L80" i="2"/>
  <c r="G80" i="2" s="1"/>
  <c r="L43" i="2"/>
  <c r="G43" i="2" s="1"/>
  <c r="L42" i="2"/>
  <c r="G42" i="2" s="1"/>
  <c r="L41" i="2"/>
  <c r="G41" i="2" s="1"/>
  <c r="L40" i="2"/>
  <c r="G40" i="2" s="1"/>
  <c r="G188" i="2" l="1"/>
  <c r="L176" i="2"/>
  <c r="L186" i="2"/>
  <c r="L96" i="2"/>
  <c r="G108" i="2"/>
  <c r="L106" i="2"/>
  <c r="L216" i="2"/>
  <c r="G118" i="2"/>
  <c r="L116" i="2"/>
  <c r="L136" i="2"/>
  <c r="L196" i="2"/>
  <c r="G196" i="2" s="1"/>
  <c r="G136" i="2"/>
  <c r="G88" i="2"/>
  <c r="L86" i="2"/>
  <c r="G98" i="2"/>
  <c r="H116" i="2"/>
  <c r="L156" i="2"/>
  <c r="G168" i="2"/>
  <c r="L166" i="2"/>
  <c r="G178" i="2"/>
  <c r="H96" i="2"/>
  <c r="G148" i="2"/>
  <c r="L146" i="2"/>
  <c r="G158" i="2"/>
  <c r="H176" i="2"/>
  <c r="G128" i="2"/>
  <c r="L126" i="2"/>
  <c r="G138" i="2"/>
  <c r="H156" i="2"/>
  <c r="G218" i="2"/>
  <c r="G198" i="2"/>
  <c r="H216" i="2"/>
  <c r="G12" i="2"/>
  <c r="H86" i="2"/>
  <c r="H106" i="2"/>
  <c r="H126" i="2"/>
  <c r="H146" i="2"/>
  <c r="H166" i="2"/>
  <c r="H186" i="2"/>
  <c r="G186" i="2" s="1"/>
  <c r="G11" i="2"/>
  <c r="G13" i="2"/>
  <c r="G96" i="2" l="1"/>
  <c r="G106" i="2"/>
  <c r="G176" i="2"/>
  <c r="G146" i="2"/>
  <c r="G166" i="2"/>
  <c r="G216" i="2"/>
  <c r="G116" i="2"/>
  <c r="G86" i="2"/>
  <c r="G156" i="2"/>
  <c r="G126" i="2"/>
</calcChain>
</file>

<file path=xl/sharedStrings.xml><?xml version="1.0" encoding="utf-8"?>
<sst xmlns="http://schemas.openxmlformats.org/spreadsheetml/2006/main" count="1352" uniqueCount="45">
  <si>
    <t>Наименование мероприятия и источники его финансового обеспечения</t>
  </si>
  <si>
    <t>Глава</t>
  </si>
  <si>
    <t>Целевая статья</t>
  </si>
  <si>
    <t>Вид расходов</t>
  </si>
  <si>
    <t>Всего, в т.ч.</t>
  </si>
  <si>
    <t>Х</t>
  </si>
  <si>
    <t>бюджеты муниципальных образований</t>
  </si>
  <si>
    <t>средства государственных внебюджетных фондов</t>
  </si>
  <si>
    <t>средства юридических лиц</t>
  </si>
  <si>
    <t>за счет межбюджетных трансфертов федерального бюджета</t>
  </si>
  <si>
    <t>объем дополнительной потребности в финансовых ресурсах на реализацию мероприятия, в том числе:</t>
  </si>
  <si>
    <t>№ п/п</t>
  </si>
  <si>
    <t>средства бюджета Санкт-Петербурга</t>
  </si>
  <si>
    <t>Консолидированный бюджет Санкт-Петербурга, в том числе</t>
  </si>
  <si>
    <t>межбюджетные трансферты из бюджета Санкт-Петербурга</t>
  </si>
  <si>
    <t>Всего</t>
  </si>
  <si>
    <t>из них:</t>
  </si>
  <si>
    <t>бюджет Санкт-Петербурга</t>
  </si>
  <si>
    <t>межбюджетные трансферты федерального бюджета</t>
  </si>
  <si>
    <t>объем дополнительной потребности в финансовых ресурсах на реализацию мероприятия</t>
  </si>
  <si>
    <t>здравоохранения на территории Санкт-Петербурга на 2021-2025 годы</t>
  </si>
  <si>
    <r>
      <t xml:space="preserve">Мероприятие 3. </t>
    </r>
    <r>
      <rPr>
        <sz val="11"/>
        <color theme="1"/>
        <rFont val="Times New Roman"/>
        <family val="1"/>
        <charset val="204"/>
      </rPr>
      <t>Осуществление капитального ремонта зданий медицинских организаций и их обособленных структурных подразделений, на базе которых оказывается первичная медико-санитарная помощь (поликлиники, поликлинические подразделения, амбулатории, отделения (центры) врача общей практики)</t>
    </r>
  </si>
  <si>
    <r>
      <t>Мероприятие 2.</t>
    </r>
    <r>
      <rPr>
        <sz val="11"/>
        <color theme="1"/>
        <rFont val="Times New Roman"/>
        <family val="1"/>
        <charset val="204"/>
      </rPr>
      <t xml:space="preserve"> Осуществление реконструкции (ее завершение) зданий медицинских организаций и их обособленных структурных подразделений, на базе которых оказывается первичная медико-санитарная помощь (поликлиники, поликлинические подразделения, отделения (центры) врача общей практики) </t>
    </r>
  </si>
  <si>
    <t>Раздел/ подраздел</t>
  </si>
  <si>
    <r>
      <rPr>
        <i/>
        <sz val="13"/>
        <rFont val="Times New Roman"/>
        <family val="1"/>
        <charset val="204"/>
      </rPr>
      <t xml:space="preserve">Ресурсное обеспечение      </t>
    </r>
    <r>
      <rPr>
        <sz val="13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региональной программы модернизации первичного звена </t>
    </r>
  </si>
  <si>
    <r>
      <t>Мероприятие 1.</t>
    </r>
    <r>
      <rPr>
        <sz val="11"/>
        <color theme="1"/>
        <rFont val="Times New Roman"/>
        <family val="1"/>
        <charset val="204"/>
      </rPr>
      <t xml:space="preserve"> Осуществление нового строительства (его завершение), замены зданий в случае высокой степени износа, наличия избыточных площадей медицинских организаций и их обособленных структурных подразделений, на базе которых оказывается первичная медико-санитарная помощь (поликлиники,поликлинические подразделения, амбулатории, отделения (центры) врача общей практики, фельдшерско-акушерские и фельдшерские пункты). Реализация Адресной инвестиционной программы на 2020 год и на плановый период 2021 и 2022 годов,утвержденной законом Санкт-Петербурга от 29.11.2019 № 614-132 (ред. от 10.06.2020) "О бюджете Санкт-Петербурга на 2020 год и на плановый период 2021 и 2022 годов" нового строительства (его завершение), замены зданий в случае высокой степени износа в соответствии с оптимальными схемами размещения объектов здравоохранения, на базе которых оказывается первичная медико-санитарная помощь населению </t>
    </r>
  </si>
  <si>
    <r>
      <t>Мероприятие 4.</t>
    </r>
    <r>
      <rPr>
        <sz val="11"/>
        <color theme="1"/>
        <rFont val="Times New Roman"/>
        <family val="1"/>
        <charset val="204"/>
      </rPr>
      <t xml:space="preserve"> Приобретение объектов недвижимого имущества, с даты ввода в эксплуатацию которых прошло не более 5 лет, и некапитальных строений, с даты завершения строительства которых прошло не более 5 лет, а также земельных участков, на которых они находятся, для размещения медицинских организаций</t>
    </r>
  </si>
  <si>
    <r>
      <rPr>
        <b/>
        <sz val="11"/>
        <color theme="1"/>
        <rFont val="Times New Roman"/>
        <family val="1"/>
        <charset val="204"/>
      </rPr>
      <t>Мероприятие 5.</t>
    </r>
    <r>
      <rPr>
        <sz val="11"/>
        <color theme="1"/>
        <rFont val="Times New Roman"/>
        <family val="1"/>
        <charset val="204"/>
      </rPr>
      <t xml:space="preserve"> Приобретение и монтаж быстровозводимых модульных конструкций врачебных амбулаторий, центров (отделений) общей врачебной практики (семейной медицины), фельшерско-акушерских пунктов, фельдшерских здравпунктов</t>
    </r>
  </si>
  <si>
    <r>
      <rPr>
        <b/>
        <sz val="11"/>
        <color theme="1"/>
        <rFont val="Times New Roman"/>
        <family val="1"/>
        <charset val="204"/>
      </rPr>
      <t>Мероприятие 6.</t>
    </r>
    <r>
      <rPr>
        <sz val="11"/>
        <color theme="1"/>
        <rFont val="Times New Roman"/>
        <family val="1"/>
        <charset val="204"/>
      </rPr>
      <t xml:space="preserve"> Оснащение автомобильным транспортом медицинских организаций, оказывающих первичную медико-санитарную помощь: автотранспорт для доставки пациентов в медицинские организации, автотранспорт для доставки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</t>
    </r>
  </si>
  <si>
    <r>
      <t xml:space="preserve">Мероприятие 7. </t>
    </r>
    <r>
      <rPr>
        <sz val="11"/>
        <rFont val="Times New Roman"/>
        <family val="1"/>
        <charset val="204"/>
      </rPr>
      <t>С учетом паспортов медицинских организаций приведение материально-технической базы медицинских организаций, оказывающих первичную медико-санитарную помощь взрослым и детям, их обособленных структурных подразделений в соответствие с требованиями порядков оказания медицинской помощи, их дооснащение и переоснащение оборудованием для оказания медицинской помощи</t>
    </r>
  </si>
  <si>
    <r>
      <t xml:space="preserve">Мероприятие 8. </t>
    </r>
    <r>
      <rPr>
        <sz val="11"/>
        <rFont val="Times New Roman"/>
        <family val="1"/>
        <charset val="204"/>
      </rPr>
      <t>Утверждение и поэтапное внедрение отраслевой системы оплаты труда медицинских работников</t>
    </r>
  </si>
  <si>
    <r>
      <t xml:space="preserve">Мероприятие 9. </t>
    </r>
    <r>
      <rPr>
        <sz val="11"/>
        <rFont val="Times New Roman"/>
        <family val="1"/>
        <charset val="204"/>
      </rPr>
      <t>Принятие мер по укомплектованию медицинских организаций, оказывающих первичную медико-санитарную помощь, медицинскими работниками в соответствии с целевыми показателями, указанными в паспортах таких медицинских организаций</t>
    </r>
  </si>
  <si>
    <r>
      <t xml:space="preserve">Мероприятие 10. </t>
    </r>
    <r>
      <rPr>
        <sz val="11"/>
        <rFont val="Times New Roman"/>
        <family val="1"/>
        <charset val="204"/>
      </rPr>
      <t>Увеличение заявок на целевое обучение врачей в соответствии с дефицитными специальностями первичного звена здравоохранения</t>
    </r>
  </si>
  <si>
    <r>
      <t xml:space="preserve">Мероприятие 11. </t>
    </r>
    <r>
      <rPr>
        <sz val="11"/>
        <rFont val="Times New Roman"/>
        <family val="1"/>
        <charset val="204"/>
      </rPr>
      <t>Увеличение числа обучающихся профессиональных образовательных организаций, осуществляющих подготовку специалистов со средним медицинским образованием, не менее чем на 30 процентов в год от имеющегося дефицита таких специалистов</t>
    </r>
  </si>
  <si>
    <r>
      <t xml:space="preserve">Мероприятие 12. </t>
    </r>
    <r>
      <rPr>
        <sz val="11"/>
        <rFont val="Times New Roman"/>
        <family val="1"/>
        <charset val="204"/>
      </rPr>
      <t>Разработка и реализация региональных мер стимулирования медицинских работников в части предоставления единовременных выплат, в том числе при переезде в сельскую местность, рабочие поселки, поселки городского типа и города с населением до 50 тыс. человек.</t>
    </r>
  </si>
  <si>
    <r>
      <t xml:space="preserve">Мероприятие 13. </t>
    </r>
    <r>
      <rPr>
        <sz val="11"/>
        <rFont val="Times New Roman"/>
        <family val="1"/>
        <charset val="204"/>
      </rPr>
      <t>Разработка и реализация региональных мер социальной поддержки медицинских работников первичного звена здравоохранения и скорой медицинской помощи, в том числе их приоритетное обеспечение служебным жильем, использование иных механизмов обеспечения жильем.</t>
    </r>
  </si>
  <si>
    <r>
      <t xml:space="preserve">Мероприятие 14. </t>
    </r>
    <r>
      <rPr>
        <sz val="11"/>
        <rFont val="Times New Roman"/>
        <family val="1"/>
        <charset val="204"/>
      </rPr>
      <t>Включение в показатели эффективности  деятельности руководителей медицинских организаций показателей, характеризующих обеспечение медицинских организаций медицинскими работниками</t>
    </r>
  </si>
  <si>
    <r>
      <t xml:space="preserve">Мероприятие 15. </t>
    </r>
    <r>
      <rPr>
        <sz val="11"/>
        <rFont val="Times New Roman"/>
        <family val="1"/>
        <charset val="204"/>
      </rPr>
      <t>Разработка механизма наставничества в отношении врачей - молодых специалистов, прошедших целевое обучение</t>
    </r>
  </si>
  <si>
    <r>
      <t xml:space="preserve">Мероприятие 16. </t>
    </r>
    <r>
      <rPr>
        <sz val="11"/>
        <rFont val="Times New Roman"/>
        <family val="1"/>
        <charset val="204"/>
      </rPr>
      <t>Внесение изменений в территориальную программу государственных гарантий бесплатного оказания гражданам медицинской помощи в Санкт-Петербурге в части обеспечения потребности в дорогостоящих диагностических исследованиях, проводимых в амбулаторных условиях, и выделение их из подушевого норматива финансирования оказания первичной медико-санитарной помощи.</t>
    </r>
  </si>
  <si>
    <r>
      <t xml:space="preserve">Мероприятие 17. </t>
    </r>
    <r>
      <rPr>
        <sz val="11"/>
        <rFont val="Times New Roman"/>
        <family val="1"/>
        <charset val="204"/>
      </rPr>
      <t xml:space="preserve">Внесение изменений в территориальную программу государственных гарантий бесплатного оказания гражданам медицинской помощи в Санкт-Петербурге в части введения коэффициентов дифференциации для подушевого норматива финансирования на прикрепившихся лиц </t>
    </r>
  </si>
  <si>
    <r>
      <t xml:space="preserve">Мероприятие 18. </t>
    </r>
    <r>
      <rPr>
        <sz val="11"/>
        <rFont val="Times New Roman"/>
        <family val="1"/>
        <charset val="204"/>
      </rPr>
      <t>Стимулирование руководителей и медицинских работников медицинских организаций первичного звена здравоохранения внедряющих новую модель оказания гражданам первичной медико-санитарной помощи</t>
    </r>
  </si>
  <si>
    <r>
      <t xml:space="preserve">Мероприятие 19. </t>
    </r>
    <r>
      <rPr>
        <sz val="11"/>
        <rFont val="Times New Roman"/>
        <family val="1"/>
        <charset val="204"/>
      </rPr>
      <t>Обеспечение бездефицитного финансового обеспечения оказания медицинской помощи в рамках территориальной программы государственных гарантий бесплатного оказания гражданам медицинской помощи в Санкт-Петербурге, с учетом реализации мероприятий программы</t>
    </r>
  </si>
  <si>
    <r>
      <t xml:space="preserve">Мероприятие 20. </t>
    </r>
    <r>
      <rPr>
        <sz val="11"/>
        <rFont val="Times New Roman"/>
        <family val="1"/>
        <charset val="204"/>
      </rPr>
      <t>Участие в реализации пилотного проекта по вовлечению частных медицинских организаций в оказание медико-социальных услуг лицам в возрасте 65 лет и старше</t>
    </r>
  </si>
  <si>
    <r>
      <t xml:space="preserve">Мероприятие 21. </t>
    </r>
    <r>
      <rPr>
        <sz val="11"/>
        <rFont val="Times New Roman"/>
        <family val="1"/>
        <charset val="204"/>
      </rPr>
      <t>Обеспечение лекарственными препаратами граждан, которые перенесли острое нарушение мозгового кровообращения, инфаркт миокарда и другие острые сердечно-сосудистые заболевания или операции на сосудах и которые получают медицинскую помощь в амбулаторных условиях</t>
    </r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</si>
  <si>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программе модернизации                                                                                                                                                                                                                                                                                                     первичного звена здравоохранения                                                                                                                                                                                                                                                                                               Санкт-Петербурга на 2021-2025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</si>
</sst>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5" fillId="0" borderId="1" xfId="0" applyFont="1" applyFill="1" applyBorder="1" applyAlignment="1">
      <alignment vertical="center" wrapText="1"/>
    </xf>
    <xf numFmtId="4" fontId="4" fillId="0" borderId="0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5"/>
  <sheetViews>
    <sheetView tabSelected="1" topLeftCell="A197" zoomScale="82" zoomScaleNormal="82" zoomScaleSheetLayoutView="80" workbookViewId="0">
      <selection sqref="A1:M226"/>
    </sheetView>
  </sheetViews>
  <sheetFormatPr defaultRowHeight="15" x14ac:dyDescent="0.25"/>
  <cols>
    <col min="1" max="1" width="5.5703125" style="12" customWidth="1"/>
    <col min="2" max="2" width="51" style="2" customWidth="1"/>
    <col min="4" max="4" width="11.140625" customWidth="1"/>
    <col min="6" max="6" width="9.85546875" customWidth="1"/>
    <col min="7" max="7" width="16.140625" customWidth="1"/>
    <col min="8" max="12" width="14.28515625" bestFit="1" customWidth="1"/>
    <col min="13" max="13" width="9.140625" style="1"/>
    <col min="14" max="14" width="19.42578125" style="1" customWidth="1"/>
    <col min="15" max="16384" width="9.140625" style="1"/>
  </cols>
  <sheetData>
    <row r="1" spans="1:14" ht="72" customHeight="1" x14ac:dyDescent="0.25">
      <c r="A1" s="25" t="s">
        <v>44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4" ht="39" customHeight="1" x14ac:dyDescent="0.25">
      <c r="A2" s="27" t="s">
        <v>24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4" ht="15" customHeight="1" x14ac:dyDescent="0.25">
      <c r="A3" s="28" t="s">
        <v>20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4" ht="15.7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1"/>
    </row>
    <row r="5" spans="1:14" ht="31.5" x14ac:dyDescent="0.25">
      <c r="A5" s="13" t="s">
        <v>11</v>
      </c>
      <c r="B5" s="14" t="s">
        <v>0</v>
      </c>
      <c r="C5" s="15" t="s">
        <v>1</v>
      </c>
      <c r="D5" s="15" t="s">
        <v>23</v>
      </c>
      <c r="E5" s="15" t="s">
        <v>2</v>
      </c>
      <c r="F5" s="15" t="s">
        <v>3</v>
      </c>
      <c r="G5" s="15" t="s">
        <v>4</v>
      </c>
      <c r="H5" s="15">
        <v>2021</v>
      </c>
      <c r="I5" s="15">
        <v>2022</v>
      </c>
      <c r="J5" s="15">
        <v>2023</v>
      </c>
      <c r="K5" s="15">
        <v>2024</v>
      </c>
      <c r="L5" s="15">
        <v>2025</v>
      </c>
    </row>
    <row r="6" spans="1:14" x14ac:dyDescent="0.25">
      <c r="A6" s="11">
        <v>1</v>
      </c>
      <c r="B6" s="4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9</v>
      </c>
      <c r="I6" s="3">
        <v>10</v>
      </c>
      <c r="J6" s="3">
        <v>11</v>
      </c>
      <c r="K6" s="3">
        <v>12</v>
      </c>
      <c r="L6" s="3">
        <v>13</v>
      </c>
    </row>
    <row r="7" spans="1:14" ht="30" x14ac:dyDescent="0.25">
      <c r="A7" s="20"/>
      <c r="B7" s="6" t="s">
        <v>13</v>
      </c>
      <c r="C7" s="5" t="s">
        <v>5</v>
      </c>
      <c r="D7" s="5" t="s">
        <v>5</v>
      </c>
      <c r="E7" s="5" t="s">
        <v>5</v>
      </c>
      <c r="F7" s="5" t="s">
        <v>5</v>
      </c>
      <c r="G7" s="7">
        <f>SUM(H7:L7)</f>
        <v>21026809.507650182</v>
      </c>
      <c r="H7" s="7">
        <v>3823056.3</v>
      </c>
      <c r="I7" s="7">
        <v>3823056.3</v>
      </c>
      <c r="J7" s="7">
        <v>3823056.3</v>
      </c>
      <c r="K7" s="7">
        <v>4778820.0076501807</v>
      </c>
      <c r="L7" s="7">
        <v>4778820.5999999996</v>
      </c>
    </row>
    <row r="8" spans="1:14" ht="30" x14ac:dyDescent="0.25">
      <c r="A8" s="21"/>
      <c r="B8" s="6" t="s">
        <v>9</v>
      </c>
      <c r="C8" s="5" t="s">
        <v>5</v>
      </c>
      <c r="D8" s="5" t="s">
        <v>5</v>
      </c>
      <c r="E8" s="5" t="s">
        <v>5</v>
      </c>
      <c r="F8" s="5" t="s">
        <v>5</v>
      </c>
      <c r="G8" s="7">
        <f t="shared" ref="G8:G9" si="0">SUM(H8:L8)</f>
        <v>10172774.1</v>
      </c>
      <c r="H8" s="7">
        <v>1849595.3</v>
      </c>
      <c r="I8" s="7">
        <v>1849595.3</v>
      </c>
      <c r="J8" s="7">
        <v>1849595.3</v>
      </c>
      <c r="K8" s="7">
        <v>2311994.1</v>
      </c>
      <c r="L8" s="7">
        <v>2311994.1</v>
      </c>
    </row>
    <row r="9" spans="1:14" x14ac:dyDescent="0.25">
      <c r="A9" s="20"/>
      <c r="B9" s="6" t="s">
        <v>12</v>
      </c>
      <c r="C9" s="5" t="s">
        <v>5</v>
      </c>
      <c r="D9" s="5" t="s">
        <v>5</v>
      </c>
      <c r="E9" s="5" t="s">
        <v>5</v>
      </c>
      <c r="F9" s="5" t="s">
        <v>5</v>
      </c>
      <c r="G9" s="7">
        <f t="shared" si="0"/>
        <v>10854035.432185022</v>
      </c>
      <c r="H9" s="7">
        <v>1973461</v>
      </c>
      <c r="I9" s="7">
        <v>1973461</v>
      </c>
      <c r="J9" s="7">
        <v>1973461</v>
      </c>
      <c r="K9" s="7">
        <v>2466825.9321850217</v>
      </c>
      <c r="L9" s="7">
        <v>2466826.5</v>
      </c>
      <c r="N9" s="18"/>
    </row>
    <row r="10" spans="1:14" x14ac:dyDescent="0.25">
      <c r="A10" s="20"/>
      <c r="B10" s="6" t="s">
        <v>6</v>
      </c>
      <c r="C10" s="5" t="s">
        <v>5</v>
      </c>
      <c r="D10" s="5" t="s">
        <v>5</v>
      </c>
      <c r="E10" s="5" t="s">
        <v>5</v>
      </c>
      <c r="F10" s="5" t="s">
        <v>5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</row>
    <row r="11" spans="1:14" x14ac:dyDescent="0.25">
      <c r="A11" s="20"/>
      <c r="B11" s="6" t="s">
        <v>18</v>
      </c>
      <c r="C11" s="5" t="s">
        <v>5</v>
      </c>
      <c r="D11" s="5" t="s">
        <v>5</v>
      </c>
      <c r="E11" s="5" t="s">
        <v>5</v>
      </c>
      <c r="F11" s="5" t="s">
        <v>5</v>
      </c>
      <c r="G11" s="7">
        <f t="shared" ref="G11:G14" si="1">SUM(H11:L11)</f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</row>
    <row r="12" spans="1:14" x14ac:dyDescent="0.25">
      <c r="A12" s="20"/>
      <c r="B12" s="6" t="s">
        <v>7</v>
      </c>
      <c r="C12" s="5" t="s">
        <v>5</v>
      </c>
      <c r="D12" s="5" t="s">
        <v>5</v>
      </c>
      <c r="E12" s="5" t="s">
        <v>5</v>
      </c>
      <c r="F12" s="5" t="s">
        <v>5</v>
      </c>
      <c r="G12" s="7">
        <f t="shared" si="1"/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</row>
    <row r="13" spans="1:14" x14ac:dyDescent="0.25">
      <c r="A13" s="20"/>
      <c r="B13" s="6" t="s">
        <v>8</v>
      </c>
      <c r="C13" s="5" t="s">
        <v>5</v>
      </c>
      <c r="D13" s="5" t="s">
        <v>5</v>
      </c>
      <c r="E13" s="5" t="s">
        <v>5</v>
      </c>
      <c r="F13" s="5" t="s">
        <v>5</v>
      </c>
      <c r="G13" s="7">
        <f t="shared" si="1"/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4" ht="30" x14ac:dyDescent="0.25">
      <c r="A14" s="20"/>
      <c r="B14" s="6" t="s">
        <v>10</v>
      </c>
      <c r="C14" s="5" t="s">
        <v>5</v>
      </c>
      <c r="D14" s="5" t="s">
        <v>5</v>
      </c>
      <c r="E14" s="5" t="s">
        <v>5</v>
      </c>
      <c r="F14" s="5" t="s">
        <v>5</v>
      </c>
      <c r="G14" s="7">
        <f t="shared" si="1"/>
        <v>0</v>
      </c>
      <c r="H14" s="7"/>
      <c r="I14" s="7"/>
      <c r="J14" s="7"/>
      <c r="K14" s="7"/>
      <c r="L14" s="7"/>
    </row>
    <row r="15" spans="1:14" ht="300" x14ac:dyDescent="0.25">
      <c r="A15" s="20">
        <v>1</v>
      </c>
      <c r="B15" s="19" t="s">
        <v>25</v>
      </c>
      <c r="C15" s="5" t="s">
        <v>5</v>
      </c>
      <c r="D15" s="5" t="s">
        <v>5</v>
      </c>
      <c r="E15" s="5" t="s">
        <v>5</v>
      </c>
      <c r="F15" s="5" t="s">
        <v>5</v>
      </c>
      <c r="G15" s="5" t="s">
        <v>5</v>
      </c>
      <c r="H15" s="5" t="s">
        <v>5</v>
      </c>
      <c r="I15" s="5" t="s">
        <v>5</v>
      </c>
      <c r="J15" s="5" t="s">
        <v>5</v>
      </c>
      <c r="K15" s="5" t="s">
        <v>5</v>
      </c>
      <c r="L15" s="5" t="s">
        <v>5</v>
      </c>
    </row>
    <row r="16" spans="1:14" ht="15" customHeight="1" x14ac:dyDescent="0.25">
      <c r="A16" s="23">
        <v>1.1000000000000001</v>
      </c>
      <c r="B16" s="6" t="s">
        <v>15</v>
      </c>
      <c r="C16" s="5" t="s">
        <v>5</v>
      </c>
      <c r="D16" s="5" t="s">
        <v>5</v>
      </c>
      <c r="E16" s="5" t="s">
        <v>5</v>
      </c>
      <c r="F16" s="5" t="s">
        <v>5</v>
      </c>
      <c r="G16" s="7">
        <f>SUM(H16:L16)</f>
        <v>0</v>
      </c>
      <c r="H16" s="9">
        <f t="shared" ref="H16:L16" si="2">H18+H20+H22+H23+H24</f>
        <v>0</v>
      </c>
      <c r="I16" s="9">
        <f t="shared" si="2"/>
        <v>0</v>
      </c>
      <c r="J16" s="9">
        <f t="shared" si="2"/>
        <v>0</v>
      </c>
      <c r="K16" s="9">
        <f t="shared" si="2"/>
        <v>0</v>
      </c>
      <c r="L16" s="9">
        <f t="shared" si="2"/>
        <v>0</v>
      </c>
    </row>
    <row r="17" spans="1:12" ht="15" customHeight="1" x14ac:dyDescent="0.25">
      <c r="A17" s="24"/>
      <c r="B17" s="6" t="s">
        <v>16</v>
      </c>
      <c r="C17" s="5" t="s">
        <v>5</v>
      </c>
      <c r="D17" s="5" t="s">
        <v>5</v>
      </c>
      <c r="E17" s="5" t="s">
        <v>5</v>
      </c>
      <c r="F17" s="5" t="s">
        <v>5</v>
      </c>
      <c r="G17" s="5" t="s">
        <v>5</v>
      </c>
      <c r="H17" s="5" t="s">
        <v>5</v>
      </c>
      <c r="I17" s="5" t="s">
        <v>5</v>
      </c>
      <c r="J17" s="5" t="s">
        <v>5</v>
      </c>
      <c r="K17" s="5" t="s">
        <v>5</v>
      </c>
      <c r="L17" s="5" t="s">
        <v>5</v>
      </c>
    </row>
    <row r="18" spans="1:12" ht="15" customHeight="1" x14ac:dyDescent="0.25">
      <c r="A18" s="20">
        <v>1.2</v>
      </c>
      <c r="B18" s="6" t="s">
        <v>17</v>
      </c>
      <c r="C18" s="5" t="s">
        <v>5</v>
      </c>
      <c r="D18" s="5" t="s">
        <v>5</v>
      </c>
      <c r="E18" s="5" t="s">
        <v>5</v>
      </c>
      <c r="F18" s="5" t="s">
        <v>5</v>
      </c>
      <c r="G18" s="7">
        <f t="shared" ref="G18:G24" si="3">SUM(H18:L18)</f>
        <v>0</v>
      </c>
      <c r="H18" s="9">
        <f t="shared" ref="H18:L18" si="4">H19</f>
        <v>0</v>
      </c>
      <c r="I18" s="9">
        <f t="shared" si="4"/>
        <v>0</v>
      </c>
      <c r="J18" s="9">
        <f t="shared" si="4"/>
        <v>0</v>
      </c>
      <c r="K18" s="9">
        <f t="shared" si="4"/>
        <v>0</v>
      </c>
      <c r="L18" s="9">
        <f t="shared" si="4"/>
        <v>0</v>
      </c>
    </row>
    <row r="19" spans="1:12" ht="15" customHeight="1" x14ac:dyDescent="0.25">
      <c r="A19" s="20"/>
      <c r="B19" s="6" t="s">
        <v>18</v>
      </c>
      <c r="C19" s="5" t="s">
        <v>5</v>
      </c>
      <c r="D19" s="5" t="s">
        <v>5</v>
      </c>
      <c r="E19" s="5" t="s">
        <v>5</v>
      </c>
      <c r="F19" s="5" t="s">
        <v>5</v>
      </c>
      <c r="G19" s="7">
        <f t="shared" si="3"/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ht="15" customHeight="1" x14ac:dyDescent="0.25">
      <c r="A20" s="20">
        <v>1.3</v>
      </c>
      <c r="B20" s="6" t="s">
        <v>6</v>
      </c>
      <c r="C20" s="5" t="s">
        <v>5</v>
      </c>
      <c r="D20" s="5" t="s">
        <v>5</v>
      </c>
      <c r="E20" s="5" t="s">
        <v>5</v>
      </c>
      <c r="F20" s="5" t="s">
        <v>5</v>
      </c>
      <c r="G20" s="7">
        <f t="shared" si="3"/>
        <v>0</v>
      </c>
      <c r="H20" s="9">
        <v>0</v>
      </c>
      <c r="I20" s="9">
        <v>0</v>
      </c>
      <c r="J20" s="9">
        <v>0</v>
      </c>
      <c r="K20" s="9">
        <v>0</v>
      </c>
      <c r="L20" s="9">
        <f>K20*1.04</f>
        <v>0</v>
      </c>
    </row>
    <row r="21" spans="1:12" ht="30" customHeight="1" x14ac:dyDescent="0.25">
      <c r="A21" s="20"/>
      <c r="B21" s="6" t="s">
        <v>14</v>
      </c>
      <c r="C21" s="5" t="s">
        <v>5</v>
      </c>
      <c r="D21" s="5" t="s">
        <v>5</v>
      </c>
      <c r="E21" s="5" t="s">
        <v>5</v>
      </c>
      <c r="F21" s="5" t="s">
        <v>5</v>
      </c>
      <c r="G21" s="7">
        <f t="shared" si="3"/>
        <v>0</v>
      </c>
      <c r="H21" s="9">
        <v>0</v>
      </c>
      <c r="I21" s="9">
        <v>0</v>
      </c>
      <c r="J21" s="9">
        <v>0</v>
      </c>
      <c r="K21" s="9">
        <v>0</v>
      </c>
      <c r="L21" s="9">
        <f>K21*1.04</f>
        <v>0</v>
      </c>
    </row>
    <row r="22" spans="1:12" ht="15" customHeight="1" x14ac:dyDescent="0.25">
      <c r="A22" s="20">
        <v>1.4</v>
      </c>
      <c r="B22" s="6" t="s">
        <v>7</v>
      </c>
      <c r="C22" s="5" t="s">
        <v>5</v>
      </c>
      <c r="D22" s="5" t="s">
        <v>5</v>
      </c>
      <c r="E22" s="5" t="s">
        <v>5</v>
      </c>
      <c r="F22" s="5" t="s">
        <v>5</v>
      </c>
      <c r="G22" s="7">
        <f t="shared" si="3"/>
        <v>0</v>
      </c>
      <c r="H22" s="9">
        <v>0</v>
      </c>
      <c r="I22" s="9">
        <v>0</v>
      </c>
      <c r="J22" s="9">
        <v>0</v>
      </c>
      <c r="K22" s="9">
        <v>0</v>
      </c>
      <c r="L22" s="9">
        <f>K22*1.04</f>
        <v>0</v>
      </c>
    </row>
    <row r="23" spans="1:12" ht="15" customHeight="1" x14ac:dyDescent="0.25">
      <c r="A23" s="20">
        <v>1.5</v>
      </c>
      <c r="B23" s="6" t="s">
        <v>8</v>
      </c>
      <c r="C23" s="5" t="s">
        <v>5</v>
      </c>
      <c r="D23" s="5" t="s">
        <v>5</v>
      </c>
      <c r="E23" s="5" t="s">
        <v>5</v>
      </c>
      <c r="F23" s="5" t="s">
        <v>5</v>
      </c>
      <c r="G23" s="7">
        <f t="shared" si="3"/>
        <v>0</v>
      </c>
      <c r="H23" s="9">
        <v>0</v>
      </c>
      <c r="I23" s="9">
        <v>0</v>
      </c>
      <c r="J23" s="9">
        <v>0</v>
      </c>
      <c r="K23" s="9">
        <v>0</v>
      </c>
      <c r="L23" s="9">
        <f>K23*1.04</f>
        <v>0</v>
      </c>
    </row>
    <row r="24" spans="1:12" ht="30" customHeight="1" x14ac:dyDescent="0.25">
      <c r="A24" s="20">
        <v>1.6</v>
      </c>
      <c r="B24" s="6" t="s">
        <v>19</v>
      </c>
      <c r="C24" s="5" t="s">
        <v>5</v>
      </c>
      <c r="D24" s="5" t="s">
        <v>5</v>
      </c>
      <c r="E24" s="5" t="s">
        <v>5</v>
      </c>
      <c r="F24" s="5" t="s">
        <v>5</v>
      </c>
      <c r="G24" s="7">
        <f t="shared" si="3"/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ht="99.75" customHeight="1" x14ac:dyDescent="0.25">
      <c r="A25" s="20">
        <v>2</v>
      </c>
      <c r="B25" s="19" t="s">
        <v>22</v>
      </c>
      <c r="C25" s="5" t="s">
        <v>5</v>
      </c>
      <c r="D25" s="5" t="s">
        <v>5</v>
      </c>
      <c r="E25" s="5" t="s">
        <v>5</v>
      </c>
      <c r="F25" s="5" t="s">
        <v>5</v>
      </c>
      <c r="G25" s="5" t="s">
        <v>5</v>
      </c>
      <c r="H25" s="5" t="s">
        <v>5</v>
      </c>
      <c r="I25" s="5" t="s">
        <v>5</v>
      </c>
      <c r="J25" s="5" t="s">
        <v>5</v>
      </c>
      <c r="K25" s="5" t="s">
        <v>5</v>
      </c>
      <c r="L25" s="5" t="s">
        <v>5</v>
      </c>
    </row>
    <row r="26" spans="1:12" ht="15" customHeight="1" x14ac:dyDescent="0.25">
      <c r="A26" s="23">
        <v>2.1</v>
      </c>
      <c r="B26" s="6" t="s">
        <v>15</v>
      </c>
      <c r="C26" s="5" t="s">
        <v>5</v>
      </c>
      <c r="D26" s="5" t="s">
        <v>5</v>
      </c>
      <c r="E26" s="5" t="s">
        <v>5</v>
      </c>
      <c r="F26" s="5" t="s">
        <v>5</v>
      </c>
      <c r="G26" s="7">
        <f>SUM(H26:L26)</f>
        <v>0</v>
      </c>
      <c r="H26" s="9">
        <f t="shared" ref="H26:L26" si="5">H28+H30+H32+H33+H34</f>
        <v>0</v>
      </c>
      <c r="I26" s="9">
        <f t="shared" si="5"/>
        <v>0</v>
      </c>
      <c r="J26" s="9">
        <f t="shared" si="5"/>
        <v>0</v>
      </c>
      <c r="K26" s="9">
        <f t="shared" si="5"/>
        <v>0</v>
      </c>
      <c r="L26" s="9">
        <f t="shared" si="5"/>
        <v>0</v>
      </c>
    </row>
    <row r="27" spans="1:12" ht="15" customHeight="1" x14ac:dyDescent="0.25">
      <c r="A27" s="24"/>
      <c r="B27" s="6" t="s">
        <v>16</v>
      </c>
      <c r="C27" s="5" t="s">
        <v>5</v>
      </c>
      <c r="D27" s="5" t="s">
        <v>5</v>
      </c>
      <c r="E27" s="5" t="s">
        <v>5</v>
      </c>
      <c r="F27" s="5" t="s">
        <v>5</v>
      </c>
      <c r="G27" s="5" t="s">
        <v>5</v>
      </c>
      <c r="H27" s="5" t="s">
        <v>5</v>
      </c>
      <c r="I27" s="5" t="s">
        <v>5</v>
      </c>
      <c r="J27" s="5" t="s">
        <v>5</v>
      </c>
      <c r="K27" s="5" t="s">
        <v>5</v>
      </c>
      <c r="L27" s="5" t="s">
        <v>5</v>
      </c>
    </row>
    <row r="28" spans="1:12" ht="15" customHeight="1" x14ac:dyDescent="0.25">
      <c r="A28" s="20">
        <v>2.2000000000000002</v>
      </c>
      <c r="B28" s="6" t="s">
        <v>17</v>
      </c>
      <c r="C28" s="5" t="s">
        <v>5</v>
      </c>
      <c r="D28" s="5" t="s">
        <v>5</v>
      </c>
      <c r="E28" s="5" t="s">
        <v>5</v>
      </c>
      <c r="F28" s="5" t="s">
        <v>5</v>
      </c>
      <c r="G28" s="7">
        <f t="shared" ref="G28:G34" si="6">SUM(H28:L28)</f>
        <v>0</v>
      </c>
      <c r="H28" s="9">
        <f t="shared" ref="H28:L28" si="7">H29</f>
        <v>0</v>
      </c>
      <c r="I28" s="9">
        <f t="shared" si="7"/>
        <v>0</v>
      </c>
      <c r="J28" s="9">
        <f t="shared" si="7"/>
        <v>0</v>
      </c>
      <c r="K28" s="9">
        <f t="shared" si="7"/>
        <v>0</v>
      </c>
      <c r="L28" s="9">
        <f t="shared" si="7"/>
        <v>0</v>
      </c>
    </row>
    <row r="29" spans="1:12" ht="15" customHeight="1" x14ac:dyDescent="0.25">
      <c r="A29" s="20"/>
      <c r="B29" s="6" t="s">
        <v>18</v>
      </c>
      <c r="C29" s="5" t="s">
        <v>5</v>
      </c>
      <c r="D29" s="5" t="s">
        <v>5</v>
      </c>
      <c r="E29" s="5" t="s">
        <v>5</v>
      </c>
      <c r="F29" s="5" t="s">
        <v>5</v>
      </c>
      <c r="G29" s="7">
        <f t="shared" si="6"/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ht="15" customHeight="1" x14ac:dyDescent="0.25">
      <c r="A30" s="20">
        <v>2.2999999999999998</v>
      </c>
      <c r="B30" s="6" t="s">
        <v>6</v>
      </c>
      <c r="C30" s="5" t="s">
        <v>5</v>
      </c>
      <c r="D30" s="5" t="s">
        <v>5</v>
      </c>
      <c r="E30" s="5" t="s">
        <v>5</v>
      </c>
      <c r="F30" s="5" t="s">
        <v>5</v>
      </c>
      <c r="G30" s="7">
        <f t="shared" si="6"/>
        <v>0</v>
      </c>
      <c r="H30" s="9">
        <v>0</v>
      </c>
      <c r="I30" s="9">
        <v>0</v>
      </c>
      <c r="J30" s="9">
        <v>0</v>
      </c>
      <c r="K30" s="9">
        <v>0</v>
      </c>
      <c r="L30" s="9">
        <f>K30*1.04</f>
        <v>0</v>
      </c>
    </row>
    <row r="31" spans="1:12" ht="30" customHeight="1" x14ac:dyDescent="0.25">
      <c r="A31" s="20"/>
      <c r="B31" s="6" t="s">
        <v>14</v>
      </c>
      <c r="C31" s="5" t="s">
        <v>5</v>
      </c>
      <c r="D31" s="5" t="s">
        <v>5</v>
      </c>
      <c r="E31" s="5" t="s">
        <v>5</v>
      </c>
      <c r="F31" s="5" t="s">
        <v>5</v>
      </c>
      <c r="G31" s="7">
        <f t="shared" si="6"/>
        <v>0</v>
      </c>
      <c r="H31" s="9">
        <v>0</v>
      </c>
      <c r="I31" s="9">
        <v>0</v>
      </c>
      <c r="J31" s="9">
        <v>0</v>
      </c>
      <c r="K31" s="9">
        <v>0</v>
      </c>
      <c r="L31" s="9">
        <f>K31*1.04</f>
        <v>0</v>
      </c>
    </row>
    <row r="32" spans="1:12" ht="15" customHeight="1" x14ac:dyDescent="0.25">
      <c r="A32" s="20">
        <v>2.4</v>
      </c>
      <c r="B32" s="6" t="s">
        <v>7</v>
      </c>
      <c r="C32" s="5" t="s">
        <v>5</v>
      </c>
      <c r="D32" s="5" t="s">
        <v>5</v>
      </c>
      <c r="E32" s="5" t="s">
        <v>5</v>
      </c>
      <c r="F32" s="5" t="s">
        <v>5</v>
      </c>
      <c r="G32" s="7">
        <f t="shared" si="6"/>
        <v>0</v>
      </c>
      <c r="H32" s="9">
        <v>0</v>
      </c>
      <c r="I32" s="9">
        <v>0</v>
      </c>
      <c r="J32" s="9">
        <v>0</v>
      </c>
      <c r="K32" s="9">
        <v>0</v>
      </c>
      <c r="L32" s="9">
        <f>K32*1.04</f>
        <v>0</v>
      </c>
    </row>
    <row r="33" spans="1:12" ht="15" customHeight="1" x14ac:dyDescent="0.25">
      <c r="A33" s="20">
        <v>2.5</v>
      </c>
      <c r="B33" s="6" t="s">
        <v>8</v>
      </c>
      <c r="C33" s="5" t="s">
        <v>5</v>
      </c>
      <c r="D33" s="5" t="s">
        <v>5</v>
      </c>
      <c r="E33" s="5" t="s">
        <v>5</v>
      </c>
      <c r="F33" s="5" t="s">
        <v>5</v>
      </c>
      <c r="G33" s="7">
        <f t="shared" si="6"/>
        <v>0</v>
      </c>
      <c r="H33" s="9">
        <v>0</v>
      </c>
      <c r="I33" s="9">
        <v>0</v>
      </c>
      <c r="J33" s="9">
        <v>0</v>
      </c>
      <c r="K33" s="9">
        <v>0</v>
      </c>
      <c r="L33" s="9">
        <f>K33*1.04</f>
        <v>0</v>
      </c>
    </row>
    <row r="34" spans="1:12" ht="30" customHeight="1" x14ac:dyDescent="0.25">
      <c r="A34" s="20">
        <v>2.6</v>
      </c>
      <c r="B34" s="6" t="s">
        <v>19</v>
      </c>
      <c r="C34" s="5" t="s">
        <v>5</v>
      </c>
      <c r="D34" s="5" t="s">
        <v>5</v>
      </c>
      <c r="E34" s="5" t="s">
        <v>5</v>
      </c>
      <c r="F34" s="5" t="s">
        <v>5</v>
      </c>
      <c r="G34" s="7">
        <f t="shared" si="6"/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ht="105" x14ac:dyDescent="0.25">
      <c r="A35" s="20">
        <v>3</v>
      </c>
      <c r="B35" s="8" t="s">
        <v>21</v>
      </c>
      <c r="C35" s="5" t="s">
        <v>5</v>
      </c>
      <c r="D35" s="5" t="s">
        <v>5</v>
      </c>
      <c r="E35" s="5" t="s">
        <v>5</v>
      </c>
      <c r="F35" s="5" t="s">
        <v>5</v>
      </c>
      <c r="G35" s="5" t="s">
        <v>5</v>
      </c>
      <c r="H35" s="5" t="s">
        <v>5</v>
      </c>
      <c r="I35" s="5" t="s">
        <v>5</v>
      </c>
      <c r="J35" s="5" t="s">
        <v>5</v>
      </c>
      <c r="K35" s="5" t="s">
        <v>5</v>
      </c>
      <c r="L35" s="5" t="s">
        <v>5</v>
      </c>
    </row>
    <row r="36" spans="1:12" x14ac:dyDescent="0.25">
      <c r="A36" s="23">
        <v>3.1</v>
      </c>
      <c r="B36" s="6" t="s">
        <v>15</v>
      </c>
      <c r="C36" s="5" t="s">
        <v>5</v>
      </c>
      <c r="D36" s="5" t="s">
        <v>5</v>
      </c>
      <c r="E36" s="5" t="s">
        <v>5</v>
      </c>
      <c r="F36" s="5" t="s">
        <v>5</v>
      </c>
      <c r="G36" s="7">
        <f>SUM(H36:L36)</f>
        <v>5527898.2999999998</v>
      </c>
      <c r="H36" s="9">
        <f>H38+H39</f>
        <v>1263514.2000000002</v>
      </c>
      <c r="I36" s="9">
        <f t="shared" ref="I36:L36" si="8">I38+I39</f>
        <v>1612731.8</v>
      </c>
      <c r="J36" s="9">
        <f t="shared" si="8"/>
        <v>1584251.8</v>
      </c>
      <c r="K36" s="9">
        <f t="shared" si="8"/>
        <v>771140</v>
      </c>
      <c r="L36" s="9">
        <f t="shared" si="8"/>
        <v>296260.5</v>
      </c>
    </row>
    <row r="37" spans="1:12" x14ac:dyDescent="0.25">
      <c r="A37" s="24"/>
      <c r="B37" s="6" t="s">
        <v>16</v>
      </c>
      <c r="C37" s="5" t="s">
        <v>5</v>
      </c>
      <c r="D37" s="5" t="s">
        <v>5</v>
      </c>
      <c r="E37" s="5" t="s">
        <v>5</v>
      </c>
      <c r="F37" s="5" t="s">
        <v>5</v>
      </c>
      <c r="G37" s="5" t="s">
        <v>5</v>
      </c>
      <c r="H37" s="5" t="s">
        <v>5</v>
      </c>
      <c r="I37" s="5" t="s">
        <v>5</v>
      </c>
      <c r="J37" s="5" t="s">
        <v>5</v>
      </c>
      <c r="K37" s="5" t="s">
        <v>5</v>
      </c>
      <c r="L37" s="5" t="s">
        <v>5</v>
      </c>
    </row>
    <row r="38" spans="1:12" x14ac:dyDescent="0.25">
      <c r="A38" s="20">
        <v>3.2</v>
      </c>
      <c r="B38" s="6" t="s">
        <v>17</v>
      </c>
      <c r="C38" s="5" t="s">
        <v>5</v>
      </c>
      <c r="D38" s="5" t="s">
        <v>5</v>
      </c>
      <c r="E38" s="5" t="s">
        <v>5</v>
      </c>
      <c r="F38" s="5" t="s">
        <v>5</v>
      </c>
      <c r="G38" s="7">
        <f t="shared" ref="G38:G39" si="9">SUM(H38:L38)</f>
        <v>2853500.1999999997</v>
      </c>
      <c r="H38" s="9">
        <v>652225.9</v>
      </c>
      <c r="I38" s="9">
        <v>832491.9</v>
      </c>
      <c r="J38" s="9">
        <v>817790.5</v>
      </c>
      <c r="K38" s="9">
        <v>398062.3</v>
      </c>
      <c r="L38" s="9">
        <v>152929.60000000001</v>
      </c>
    </row>
    <row r="39" spans="1:12" x14ac:dyDescent="0.25">
      <c r="A39" s="20"/>
      <c r="B39" s="6" t="s">
        <v>18</v>
      </c>
      <c r="C39" s="5" t="s">
        <v>5</v>
      </c>
      <c r="D39" s="5" t="s">
        <v>5</v>
      </c>
      <c r="E39" s="5" t="s">
        <v>5</v>
      </c>
      <c r="F39" s="5" t="s">
        <v>5</v>
      </c>
      <c r="G39" s="7">
        <f t="shared" si="9"/>
        <v>2674398.1</v>
      </c>
      <c r="H39" s="9">
        <v>611288.30000000005</v>
      </c>
      <c r="I39" s="9">
        <v>780239.9</v>
      </c>
      <c r="J39" s="9">
        <v>766461.3</v>
      </c>
      <c r="K39" s="9">
        <v>373077.7</v>
      </c>
      <c r="L39" s="9">
        <v>143330.9</v>
      </c>
    </row>
    <row r="40" spans="1:12" x14ac:dyDescent="0.25">
      <c r="A40" s="20">
        <v>3.3</v>
      </c>
      <c r="B40" s="6" t="s">
        <v>6</v>
      </c>
      <c r="C40" s="5" t="s">
        <v>5</v>
      </c>
      <c r="D40" s="5" t="s">
        <v>5</v>
      </c>
      <c r="E40" s="5" t="s">
        <v>5</v>
      </c>
      <c r="F40" s="5" t="s">
        <v>5</v>
      </c>
      <c r="G40" s="7">
        <f t="shared" ref="G40:G43" si="10">SUM(H40:L40)</f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ref="L40:L43" si="11">K40*1.04</f>
        <v>0</v>
      </c>
    </row>
    <row r="41" spans="1:12" ht="30" x14ac:dyDescent="0.25">
      <c r="A41" s="20"/>
      <c r="B41" s="6" t="s">
        <v>14</v>
      </c>
      <c r="C41" s="5" t="s">
        <v>5</v>
      </c>
      <c r="D41" s="5" t="s">
        <v>5</v>
      </c>
      <c r="E41" s="5" t="s">
        <v>5</v>
      </c>
      <c r="F41" s="5" t="s">
        <v>5</v>
      </c>
      <c r="G41" s="7">
        <f t="shared" si="10"/>
        <v>0</v>
      </c>
      <c r="H41" s="9">
        <v>0</v>
      </c>
      <c r="I41" s="9">
        <v>0</v>
      </c>
      <c r="J41" s="9">
        <v>0</v>
      </c>
      <c r="K41" s="9">
        <v>0</v>
      </c>
      <c r="L41" s="9">
        <f t="shared" si="11"/>
        <v>0</v>
      </c>
    </row>
    <row r="42" spans="1:12" x14ac:dyDescent="0.25">
      <c r="A42" s="20">
        <v>3.4</v>
      </c>
      <c r="B42" s="6" t="s">
        <v>7</v>
      </c>
      <c r="C42" s="5" t="s">
        <v>5</v>
      </c>
      <c r="D42" s="5" t="s">
        <v>5</v>
      </c>
      <c r="E42" s="5" t="s">
        <v>5</v>
      </c>
      <c r="F42" s="5" t="s">
        <v>5</v>
      </c>
      <c r="G42" s="7">
        <f t="shared" si="10"/>
        <v>0</v>
      </c>
      <c r="H42" s="9">
        <v>0</v>
      </c>
      <c r="I42" s="9">
        <v>0</v>
      </c>
      <c r="J42" s="9">
        <v>0</v>
      </c>
      <c r="K42" s="9">
        <v>0</v>
      </c>
      <c r="L42" s="9">
        <f t="shared" si="11"/>
        <v>0</v>
      </c>
    </row>
    <row r="43" spans="1:12" x14ac:dyDescent="0.25">
      <c r="A43" s="20">
        <v>3.5</v>
      </c>
      <c r="B43" s="6" t="s">
        <v>8</v>
      </c>
      <c r="C43" s="5" t="s">
        <v>5</v>
      </c>
      <c r="D43" s="5" t="s">
        <v>5</v>
      </c>
      <c r="E43" s="5" t="s">
        <v>5</v>
      </c>
      <c r="F43" s="5" t="s">
        <v>5</v>
      </c>
      <c r="G43" s="7">
        <f t="shared" si="10"/>
        <v>0</v>
      </c>
      <c r="H43" s="9">
        <v>0</v>
      </c>
      <c r="I43" s="9">
        <v>0</v>
      </c>
      <c r="J43" s="9">
        <v>0</v>
      </c>
      <c r="K43" s="9">
        <v>0</v>
      </c>
      <c r="L43" s="9">
        <f t="shared" si="11"/>
        <v>0</v>
      </c>
    </row>
    <row r="44" spans="1:12" ht="30" x14ac:dyDescent="0.25">
      <c r="A44" s="20">
        <v>3.6</v>
      </c>
      <c r="B44" s="6" t="s">
        <v>19</v>
      </c>
      <c r="C44" s="5" t="s">
        <v>5</v>
      </c>
      <c r="D44" s="5" t="s">
        <v>5</v>
      </c>
      <c r="E44" s="5" t="s">
        <v>5</v>
      </c>
      <c r="F44" s="5" t="s">
        <v>5</v>
      </c>
      <c r="G44" s="7">
        <v>0</v>
      </c>
      <c r="H44" s="9">
        <v>0</v>
      </c>
      <c r="I44" s="9">
        <v>0</v>
      </c>
      <c r="J44" s="9">
        <v>0</v>
      </c>
      <c r="K44" s="9">
        <v>0</v>
      </c>
      <c r="L44" s="9">
        <f t="shared" ref="L44" si="12">K44*1.04</f>
        <v>0</v>
      </c>
    </row>
    <row r="45" spans="1:12" ht="105" x14ac:dyDescent="0.25">
      <c r="A45" s="20">
        <v>4</v>
      </c>
      <c r="B45" s="19" t="s">
        <v>26</v>
      </c>
      <c r="C45" s="5" t="s">
        <v>5</v>
      </c>
      <c r="D45" s="5" t="s">
        <v>5</v>
      </c>
      <c r="E45" s="5" t="s">
        <v>5</v>
      </c>
      <c r="F45" s="5" t="s">
        <v>5</v>
      </c>
      <c r="G45" s="5" t="s">
        <v>5</v>
      </c>
      <c r="H45" s="5" t="s">
        <v>5</v>
      </c>
      <c r="I45" s="5" t="s">
        <v>5</v>
      </c>
      <c r="J45" s="5" t="s">
        <v>5</v>
      </c>
      <c r="K45" s="5" t="s">
        <v>5</v>
      </c>
      <c r="L45" s="5" t="s">
        <v>5</v>
      </c>
    </row>
    <row r="46" spans="1:12" x14ac:dyDescent="0.25">
      <c r="A46" s="23">
        <v>4.0999999999999996</v>
      </c>
      <c r="B46" s="6" t="s">
        <v>15</v>
      </c>
      <c r="C46" s="5" t="s">
        <v>5</v>
      </c>
      <c r="D46" s="5" t="s">
        <v>5</v>
      </c>
      <c r="E46" s="5" t="s">
        <v>5</v>
      </c>
      <c r="F46" s="5" t="s">
        <v>5</v>
      </c>
      <c r="G46" s="7">
        <f>SUM(H46:L46)</f>
        <v>0</v>
      </c>
      <c r="H46" s="9">
        <f t="shared" ref="H46:L46" si="13">H48+H50+H52+H53+H54</f>
        <v>0</v>
      </c>
      <c r="I46" s="9">
        <f t="shared" si="13"/>
        <v>0</v>
      </c>
      <c r="J46" s="9">
        <f t="shared" si="13"/>
        <v>0</v>
      </c>
      <c r="K46" s="9">
        <f t="shared" si="13"/>
        <v>0</v>
      </c>
      <c r="L46" s="9">
        <f t="shared" si="13"/>
        <v>0</v>
      </c>
    </row>
    <row r="47" spans="1:12" x14ac:dyDescent="0.25">
      <c r="A47" s="24"/>
      <c r="B47" s="6" t="s">
        <v>16</v>
      </c>
      <c r="C47" s="5" t="s">
        <v>5</v>
      </c>
      <c r="D47" s="5" t="s">
        <v>5</v>
      </c>
      <c r="E47" s="5" t="s">
        <v>5</v>
      </c>
      <c r="F47" s="5" t="s">
        <v>5</v>
      </c>
      <c r="G47" s="5" t="s">
        <v>5</v>
      </c>
      <c r="H47" s="5" t="s">
        <v>5</v>
      </c>
      <c r="I47" s="5" t="s">
        <v>5</v>
      </c>
      <c r="J47" s="5" t="s">
        <v>5</v>
      </c>
      <c r="K47" s="5" t="s">
        <v>5</v>
      </c>
      <c r="L47" s="5" t="s">
        <v>5</v>
      </c>
    </row>
    <row r="48" spans="1:12" x14ac:dyDescent="0.25">
      <c r="A48" s="20">
        <v>4.2</v>
      </c>
      <c r="B48" s="6" t="s">
        <v>17</v>
      </c>
      <c r="C48" s="5" t="s">
        <v>5</v>
      </c>
      <c r="D48" s="5" t="s">
        <v>5</v>
      </c>
      <c r="E48" s="5" t="s">
        <v>5</v>
      </c>
      <c r="F48" s="5" t="s">
        <v>5</v>
      </c>
      <c r="G48" s="7">
        <f t="shared" ref="G48:G54" si="14">SUM(H48:L48)</f>
        <v>0</v>
      </c>
      <c r="H48" s="9">
        <f t="shared" ref="H48:L48" si="15">H49</f>
        <v>0</v>
      </c>
      <c r="I48" s="9">
        <f t="shared" si="15"/>
        <v>0</v>
      </c>
      <c r="J48" s="9">
        <f t="shared" si="15"/>
        <v>0</v>
      </c>
      <c r="K48" s="9">
        <f t="shared" si="15"/>
        <v>0</v>
      </c>
      <c r="L48" s="9">
        <f t="shared" si="15"/>
        <v>0</v>
      </c>
    </row>
    <row r="49" spans="1:12" x14ac:dyDescent="0.25">
      <c r="A49" s="20"/>
      <c r="B49" s="6" t="s">
        <v>18</v>
      </c>
      <c r="C49" s="5" t="s">
        <v>5</v>
      </c>
      <c r="D49" s="5" t="s">
        <v>5</v>
      </c>
      <c r="E49" s="5" t="s">
        <v>5</v>
      </c>
      <c r="F49" s="5" t="s">
        <v>5</v>
      </c>
      <c r="G49" s="7">
        <f t="shared" si="14"/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20">
        <v>4.3</v>
      </c>
      <c r="B50" s="6" t="s">
        <v>6</v>
      </c>
      <c r="C50" s="5" t="s">
        <v>5</v>
      </c>
      <c r="D50" s="5" t="s">
        <v>5</v>
      </c>
      <c r="E50" s="5" t="s">
        <v>5</v>
      </c>
      <c r="F50" s="5" t="s">
        <v>5</v>
      </c>
      <c r="G50" s="7">
        <f t="shared" si="14"/>
        <v>0</v>
      </c>
      <c r="H50" s="9">
        <v>0</v>
      </c>
      <c r="I50" s="9">
        <v>0</v>
      </c>
      <c r="J50" s="9">
        <v>0</v>
      </c>
      <c r="K50" s="9">
        <v>0</v>
      </c>
      <c r="L50" s="9">
        <f>K50*1.04</f>
        <v>0</v>
      </c>
    </row>
    <row r="51" spans="1:12" ht="30" x14ac:dyDescent="0.25">
      <c r="A51" s="20"/>
      <c r="B51" s="6" t="s">
        <v>14</v>
      </c>
      <c r="C51" s="5" t="s">
        <v>5</v>
      </c>
      <c r="D51" s="5" t="s">
        <v>5</v>
      </c>
      <c r="E51" s="5" t="s">
        <v>5</v>
      </c>
      <c r="F51" s="5" t="s">
        <v>5</v>
      </c>
      <c r="G51" s="7">
        <f t="shared" si="14"/>
        <v>0</v>
      </c>
      <c r="H51" s="9">
        <v>0</v>
      </c>
      <c r="I51" s="9">
        <v>0</v>
      </c>
      <c r="J51" s="9">
        <v>0</v>
      </c>
      <c r="K51" s="9">
        <v>0</v>
      </c>
      <c r="L51" s="9">
        <f>K51*1.04</f>
        <v>0</v>
      </c>
    </row>
    <row r="52" spans="1:12" x14ac:dyDescent="0.25">
      <c r="A52" s="20">
        <v>4.4000000000000004</v>
      </c>
      <c r="B52" s="6" t="s">
        <v>7</v>
      </c>
      <c r="C52" s="5" t="s">
        <v>5</v>
      </c>
      <c r="D52" s="5" t="s">
        <v>5</v>
      </c>
      <c r="E52" s="5" t="s">
        <v>5</v>
      </c>
      <c r="F52" s="5" t="s">
        <v>5</v>
      </c>
      <c r="G52" s="7">
        <f t="shared" si="14"/>
        <v>0</v>
      </c>
      <c r="H52" s="9">
        <v>0</v>
      </c>
      <c r="I52" s="9">
        <v>0</v>
      </c>
      <c r="J52" s="9">
        <v>0</v>
      </c>
      <c r="K52" s="9">
        <v>0</v>
      </c>
      <c r="L52" s="9">
        <f>K52*1.04</f>
        <v>0</v>
      </c>
    </row>
    <row r="53" spans="1:12" x14ac:dyDescent="0.25">
      <c r="A53" s="20">
        <v>4.5</v>
      </c>
      <c r="B53" s="6" t="s">
        <v>8</v>
      </c>
      <c r="C53" s="5" t="s">
        <v>5</v>
      </c>
      <c r="D53" s="5" t="s">
        <v>5</v>
      </c>
      <c r="E53" s="5" t="s">
        <v>5</v>
      </c>
      <c r="F53" s="5" t="s">
        <v>5</v>
      </c>
      <c r="G53" s="7">
        <f t="shared" si="14"/>
        <v>0</v>
      </c>
      <c r="H53" s="9">
        <v>0</v>
      </c>
      <c r="I53" s="9">
        <v>0</v>
      </c>
      <c r="J53" s="9">
        <v>0</v>
      </c>
      <c r="K53" s="9">
        <v>0</v>
      </c>
      <c r="L53" s="9">
        <f>K53*1.04</f>
        <v>0</v>
      </c>
    </row>
    <row r="54" spans="1:12" ht="30" x14ac:dyDescent="0.25">
      <c r="A54" s="20">
        <v>4.5999999999999996</v>
      </c>
      <c r="B54" s="6" t="s">
        <v>19</v>
      </c>
      <c r="C54" s="5" t="s">
        <v>5</v>
      </c>
      <c r="D54" s="5" t="s">
        <v>5</v>
      </c>
      <c r="E54" s="5" t="s">
        <v>5</v>
      </c>
      <c r="F54" s="5" t="s">
        <v>5</v>
      </c>
      <c r="G54" s="7">
        <f t="shared" si="14"/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ht="90" x14ac:dyDescent="0.25">
      <c r="A55" s="20">
        <v>5</v>
      </c>
      <c r="B55" s="22" t="s">
        <v>27</v>
      </c>
      <c r="C55" s="5" t="s">
        <v>5</v>
      </c>
      <c r="D55" s="5" t="s">
        <v>5</v>
      </c>
      <c r="E55" s="5" t="s">
        <v>5</v>
      </c>
      <c r="F55" s="5" t="s">
        <v>5</v>
      </c>
      <c r="G55" s="5" t="s">
        <v>5</v>
      </c>
      <c r="H55" s="5" t="s">
        <v>5</v>
      </c>
      <c r="I55" s="5" t="s">
        <v>5</v>
      </c>
      <c r="J55" s="5" t="s">
        <v>5</v>
      </c>
      <c r="K55" s="5" t="s">
        <v>5</v>
      </c>
      <c r="L55" s="5" t="s">
        <v>5</v>
      </c>
    </row>
    <row r="56" spans="1:12" x14ac:dyDescent="0.25">
      <c r="A56" s="23">
        <v>5.0999999999999996</v>
      </c>
      <c r="B56" s="6" t="s">
        <v>15</v>
      </c>
      <c r="C56" s="5" t="s">
        <v>5</v>
      </c>
      <c r="D56" s="5" t="s">
        <v>5</v>
      </c>
      <c r="E56" s="5" t="s">
        <v>5</v>
      </c>
      <c r="F56" s="5" t="s">
        <v>5</v>
      </c>
      <c r="G56" s="7">
        <f>SUM(H56:L56)</f>
        <v>0</v>
      </c>
      <c r="H56" s="9">
        <f t="shared" ref="H56:L56" si="16">H58+H60+H62+H63+H64</f>
        <v>0</v>
      </c>
      <c r="I56" s="9">
        <f t="shared" si="16"/>
        <v>0</v>
      </c>
      <c r="J56" s="9">
        <f t="shared" si="16"/>
        <v>0</v>
      </c>
      <c r="K56" s="9">
        <f t="shared" si="16"/>
        <v>0</v>
      </c>
      <c r="L56" s="9">
        <f t="shared" si="16"/>
        <v>0</v>
      </c>
    </row>
    <row r="57" spans="1:12" x14ac:dyDescent="0.25">
      <c r="A57" s="24"/>
      <c r="B57" s="6" t="s">
        <v>16</v>
      </c>
      <c r="C57" s="5" t="s">
        <v>5</v>
      </c>
      <c r="D57" s="5" t="s">
        <v>5</v>
      </c>
      <c r="E57" s="5" t="s">
        <v>5</v>
      </c>
      <c r="F57" s="5" t="s">
        <v>5</v>
      </c>
      <c r="G57" s="5" t="s">
        <v>5</v>
      </c>
      <c r="H57" s="5" t="s">
        <v>5</v>
      </c>
      <c r="I57" s="5" t="s">
        <v>5</v>
      </c>
      <c r="J57" s="5" t="s">
        <v>5</v>
      </c>
      <c r="K57" s="5" t="s">
        <v>5</v>
      </c>
      <c r="L57" s="5" t="s">
        <v>5</v>
      </c>
    </row>
    <row r="58" spans="1:12" x14ac:dyDescent="0.25">
      <c r="A58" s="20">
        <v>5.2</v>
      </c>
      <c r="B58" s="6" t="s">
        <v>17</v>
      </c>
      <c r="C58" s="5" t="s">
        <v>5</v>
      </c>
      <c r="D58" s="5" t="s">
        <v>5</v>
      </c>
      <c r="E58" s="5" t="s">
        <v>5</v>
      </c>
      <c r="F58" s="5" t="s">
        <v>5</v>
      </c>
      <c r="G58" s="7">
        <f t="shared" ref="G58:G64" si="17">SUM(H58:L58)</f>
        <v>0</v>
      </c>
      <c r="H58" s="9">
        <f t="shared" ref="H58:L58" si="18">H59</f>
        <v>0</v>
      </c>
      <c r="I58" s="9">
        <f t="shared" si="18"/>
        <v>0</v>
      </c>
      <c r="J58" s="9">
        <f t="shared" si="18"/>
        <v>0</v>
      </c>
      <c r="K58" s="9">
        <f t="shared" si="18"/>
        <v>0</v>
      </c>
      <c r="L58" s="9">
        <f t="shared" si="18"/>
        <v>0</v>
      </c>
    </row>
    <row r="59" spans="1:12" x14ac:dyDescent="0.25">
      <c r="A59" s="20"/>
      <c r="B59" s="6" t="s">
        <v>18</v>
      </c>
      <c r="C59" s="5" t="s">
        <v>5</v>
      </c>
      <c r="D59" s="5" t="s">
        <v>5</v>
      </c>
      <c r="E59" s="5" t="s">
        <v>5</v>
      </c>
      <c r="F59" s="5" t="s">
        <v>5</v>
      </c>
      <c r="G59" s="7">
        <f t="shared" si="17"/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20">
        <v>5.3</v>
      </c>
      <c r="B60" s="6" t="s">
        <v>6</v>
      </c>
      <c r="C60" s="5" t="s">
        <v>5</v>
      </c>
      <c r="D60" s="5" t="s">
        <v>5</v>
      </c>
      <c r="E60" s="5" t="s">
        <v>5</v>
      </c>
      <c r="F60" s="5" t="s">
        <v>5</v>
      </c>
      <c r="G60" s="7">
        <f t="shared" si="17"/>
        <v>0</v>
      </c>
      <c r="H60" s="9">
        <v>0</v>
      </c>
      <c r="I60" s="9">
        <v>0</v>
      </c>
      <c r="J60" s="9">
        <v>0</v>
      </c>
      <c r="K60" s="9">
        <v>0</v>
      </c>
      <c r="L60" s="9">
        <f>K60*1.04</f>
        <v>0</v>
      </c>
    </row>
    <row r="61" spans="1:12" ht="30" x14ac:dyDescent="0.25">
      <c r="A61" s="20"/>
      <c r="B61" s="6" t="s">
        <v>14</v>
      </c>
      <c r="C61" s="5" t="s">
        <v>5</v>
      </c>
      <c r="D61" s="5" t="s">
        <v>5</v>
      </c>
      <c r="E61" s="5" t="s">
        <v>5</v>
      </c>
      <c r="F61" s="5" t="s">
        <v>5</v>
      </c>
      <c r="G61" s="7">
        <f t="shared" si="17"/>
        <v>0</v>
      </c>
      <c r="H61" s="9">
        <v>0</v>
      </c>
      <c r="I61" s="9">
        <v>0</v>
      </c>
      <c r="J61" s="9">
        <v>0</v>
      </c>
      <c r="K61" s="9">
        <v>0</v>
      </c>
      <c r="L61" s="9">
        <f>K61*1.04</f>
        <v>0</v>
      </c>
    </row>
    <row r="62" spans="1:12" x14ac:dyDescent="0.25">
      <c r="A62" s="20">
        <v>5.4</v>
      </c>
      <c r="B62" s="6" t="s">
        <v>7</v>
      </c>
      <c r="C62" s="5" t="s">
        <v>5</v>
      </c>
      <c r="D62" s="5" t="s">
        <v>5</v>
      </c>
      <c r="E62" s="5" t="s">
        <v>5</v>
      </c>
      <c r="F62" s="5" t="s">
        <v>5</v>
      </c>
      <c r="G62" s="7">
        <f t="shared" si="17"/>
        <v>0</v>
      </c>
      <c r="H62" s="9">
        <v>0</v>
      </c>
      <c r="I62" s="9">
        <v>0</v>
      </c>
      <c r="J62" s="9">
        <v>0</v>
      </c>
      <c r="K62" s="9">
        <v>0</v>
      </c>
      <c r="L62" s="9">
        <f>K62*1.04</f>
        <v>0</v>
      </c>
    </row>
    <row r="63" spans="1:12" x14ac:dyDescent="0.25">
      <c r="A63" s="20">
        <v>5.5</v>
      </c>
      <c r="B63" s="6" t="s">
        <v>8</v>
      </c>
      <c r="C63" s="5" t="s">
        <v>5</v>
      </c>
      <c r="D63" s="5" t="s">
        <v>5</v>
      </c>
      <c r="E63" s="5" t="s">
        <v>5</v>
      </c>
      <c r="F63" s="5" t="s">
        <v>5</v>
      </c>
      <c r="G63" s="7">
        <f t="shared" si="17"/>
        <v>0</v>
      </c>
      <c r="H63" s="9">
        <v>0</v>
      </c>
      <c r="I63" s="9">
        <v>0</v>
      </c>
      <c r="J63" s="9">
        <v>0</v>
      </c>
      <c r="K63" s="9">
        <v>0</v>
      </c>
      <c r="L63" s="9">
        <f>K63*1.04</f>
        <v>0</v>
      </c>
    </row>
    <row r="64" spans="1:12" ht="30" x14ac:dyDescent="0.25">
      <c r="A64" s="20">
        <v>5.6</v>
      </c>
      <c r="B64" s="6" t="s">
        <v>19</v>
      </c>
      <c r="C64" s="5" t="s">
        <v>5</v>
      </c>
      <c r="D64" s="5" t="s">
        <v>5</v>
      </c>
      <c r="E64" s="5" t="s">
        <v>5</v>
      </c>
      <c r="F64" s="5" t="s">
        <v>5</v>
      </c>
      <c r="G64" s="7">
        <f t="shared" si="17"/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ht="150" x14ac:dyDescent="0.25">
      <c r="A65" s="20">
        <v>6</v>
      </c>
      <c r="B65" s="22" t="s">
        <v>28</v>
      </c>
      <c r="C65" s="5" t="s">
        <v>5</v>
      </c>
      <c r="D65" s="5" t="s">
        <v>5</v>
      </c>
      <c r="E65" s="5" t="s">
        <v>5</v>
      </c>
      <c r="F65" s="5" t="s">
        <v>5</v>
      </c>
      <c r="G65" s="5" t="s">
        <v>5</v>
      </c>
      <c r="H65" s="5" t="s">
        <v>5</v>
      </c>
      <c r="I65" s="5" t="s">
        <v>5</v>
      </c>
      <c r="J65" s="5" t="s">
        <v>5</v>
      </c>
      <c r="K65" s="5" t="s">
        <v>5</v>
      </c>
      <c r="L65" s="5" t="s">
        <v>5</v>
      </c>
    </row>
    <row r="66" spans="1:12" x14ac:dyDescent="0.25">
      <c r="A66" s="23">
        <v>6.1</v>
      </c>
      <c r="B66" s="6" t="s">
        <v>15</v>
      </c>
      <c r="C66" s="5" t="s">
        <v>5</v>
      </c>
      <c r="D66" s="5" t="s">
        <v>5</v>
      </c>
      <c r="E66" s="5" t="s">
        <v>5</v>
      </c>
      <c r="F66" s="5" t="s">
        <v>5</v>
      </c>
      <c r="G66" s="7">
        <f>SUM(H66:L66)</f>
        <v>0</v>
      </c>
      <c r="H66" s="9">
        <f t="shared" ref="H66:L66" si="19">H68+H70+H72+H73+H74</f>
        <v>0</v>
      </c>
      <c r="I66" s="9">
        <f t="shared" si="19"/>
        <v>0</v>
      </c>
      <c r="J66" s="9">
        <f t="shared" si="19"/>
        <v>0</v>
      </c>
      <c r="K66" s="9">
        <f t="shared" si="19"/>
        <v>0</v>
      </c>
      <c r="L66" s="9">
        <f t="shared" si="19"/>
        <v>0</v>
      </c>
    </row>
    <row r="67" spans="1:12" x14ac:dyDescent="0.25">
      <c r="A67" s="24"/>
      <c r="B67" s="6" t="s">
        <v>16</v>
      </c>
      <c r="C67" s="5" t="s">
        <v>5</v>
      </c>
      <c r="D67" s="5" t="s">
        <v>5</v>
      </c>
      <c r="E67" s="5" t="s">
        <v>5</v>
      </c>
      <c r="F67" s="5" t="s">
        <v>5</v>
      </c>
      <c r="G67" s="5" t="s">
        <v>5</v>
      </c>
      <c r="H67" s="5" t="s">
        <v>5</v>
      </c>
      <c r="I67" s="5" t="s">
        <v>5</v>
      </c>
      <c r="J67" s="5" t="s">
        <v>5</v>
      </c>
      <c r="K67" s="5" t="s">
        <v>5</v>
      </c>
      <c r="L67" s="5" t="s">
        <v>5</v>
      </c>
    </row>
    <row r="68" spans="1:12" x14ac:dyDescent="0.25">
      <c r="A68" s="20">
        <v>6.2</v>
      </c>
      <c r="B68" s="6" t="s">
        <v>17</v>
      </c>
      <c r="C68" s="5" t="s">
        <v>5</v>
      </c>
      <c r="D68" s="5" t="s">
        <v>5</v>
      </c>
      <c r="E68" s="5" t="s">
        <v>5</v>
      </c>
      <c r="F68" s="5" t="s">
        <v>5</v>
      </c>
      <c r="G68" s="7">
        <f t="shared" ref="G68:G74" si="20">SUM(H68:L68)</f>
        <v>0</v>
      </c>
      <c r="H68" s="9">
        <f t="shared" ref="H68:L68" si="21">H69</f>
        <v>0</v>
      </c>
      <c r="I68" s="9">
        <f t="shared" si="21"/>
        <v>0</v>
      </c>
      <c r="J68" s="9">
        <f t="shared" si="21"/>
        <v>0</v>
      </c>
      <c r="K68" s="9">
        <f t="shared" si="21"/>
        <v>0</v>
      </c>
      <c r="L68" s="9">
        <f t="shared" si="21"/>
        <v>0</v>
      </c>
    </row>
    <row r="69" spans="1:12" x14ac:dyDescent="0.25">
      <c r="A69" s="20"/>
      <c r="B69" s="6" t="s">
        <v>18</v>
      </c>
      <c r="C69" s="5" t="s">
        <v>5</v>
      </c>
      <c r="D69" s="5" t="s">
        <v>5</v>
      </c>
      <c r="E69" s="5" t="s">
        <v>5</v>
      </c>
      <c r="F69" s="5" t="s">
        <v>5</v>
      </c>
      <c r="G69" s="7">
        <f t="shared" si="20"/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20">
        <v>6.3</v>
      </c>
      <c r="B70" s="6" t="s">
        <v>6</v>
      </c>
      <c r="C70" s="5" t="s">
        <v>5</v>
      </c>
      <c r="D70" s="5" t="s">
        <v>5</v>
      </c>
      <c r="E70" s="5" t="s">
        <v>5</v>
      </c>
      <c r="F70" s="5" t="s">
        <v>5</v>
      </c>
      <c r="G70" s="7">
        <f t="shared" si="20"/>
        <v>0</v>
      </c>
      <c r="H70" s="9">
        <v>0</v>
      </c>
      <c r="I70" s="9">
        <v>0</v>
      </c>
      <c r="J70" s="9">
        <v>0</v>
      </c>
      <c r="K70" s="9">
        <v>0</v>
      </c>
      <c r="L70" s="9">
        <f>K70*1.04</f>
        <v>0</v>
      </c>
    </row>
    <row r="71" spans="1:12" ht="30" x14ac:dyDescent="0.25">
      <c r="A71" s="20"/>
      <c r="B71" s="6" t="s">
        <v>14</v>
      </c>
      <c r="C71" s="5" t="s">
        <v>5</v>
      </c>
      <c r="D71" s="5" t="s">
        <v>5</v>
      </c>
      <c r="E71" s="5" t="s">
        <v>5</v>
      </c>
      <c r="F71" s="5" t="s">
        <v>5</v>
      </c>
      <c r="G71" s="7">
        <f t="shared" si="20"/>
        <v>0</v>
      </c>
      <c r="H71" s="9">
        <v>0</v>
      </c>
      <c r="I71" s="9">
        <v>0</v>
      </c>
      <c r="J71" s="9">
        <v>0</v>
      </c>
      <c r="K71" s="9">
        <v>0</v>
      </c>
      <c r="L71" s="9">
        <f>K71*1.04</f>
        <v>0</v>
      </c>
    </row>
    <row r="72" spans="1:12" x14ac:dyDescent="0.25">
      <c r="A72" s="20">
        <v>6.4</v>
      </c>
      <c r="B72" s="6" t="s">
        <v>7</v>
      </c>
      <c r="C72" s="5" t="s">
        <v>5</v>
      </c>
      <c r="D72" s="5" t="s">
        <v>5</v>
      </c>
      <c r="E72" s="5" t="s">
        <v>5</v>
      </c>
      <c r="F72" s="5" t="s">
        <v>5</v>
      </c>
      <c r="G72" s="7">
        <f t="shared" si="20"/>
        <v>0</v>
      </c>
      <c r="H72" s="9">
        <v>0</v>
      </c>
      <c r="I72" s="9">
        <v>0</v>
      </c>
      <c r="J72" s="9">
        <v>0</v>
      </c>
      <c r="K72" s="9">
        <v>0</v>
      </c>
      <c r="L72" s="9">
        <f>K72*1.04</f>
        <v>0</v>
      </c>
    </row>
    <row r="73" spans="1:12" x14ac:dyDescent="0.25">
      <c r="A73" s="20">
        <v>6.5</v>
      </c>
      <c r="B73" s="6" t="s">
        <v>8</v>
      </c>
      <c r="C73" s="5" t="s">
        <v>5</v>
      </c>
      <c r="D73" s="5" t="s">
        <v>5</v>
      </c>
      <c r="E73" s="5" t="s">
        <v>5</v>
      </c>
      <c r="F73" s="5" t="s">
        <v>5</v>
      </c>
      <c r="G73" s="7">
        <f t="shared" si="20"/>
        <v>0</v>
      </c>
      <c r="H73" s="9">
        <v>0</v>
      </c>
      <c r="I73" s="9">
        <v>0</v>
      </c>
      <c r="J73" s="9">
        <v>0</v>
      </c>
      <c r="K73" s="9">
        <v>0</v>
      </c>
      <c r="L73" s="9">
        <f>K73*1.04</f>
        <v>0</v>
      </c>
    </row>
    <row r="74" spans="1:12" ht="30" x14ac:dyDescent="0.25">
      <c r="A74" s="20">
        <v>6.6</v>
      </c>
      <c r="B74" s="6" t="s">
        <v>19</v>
      </c>
      <c r="C74" s="5" t="s">
        <v>5</v>
      </c>
      <c r="D74" s="5" t="s">
        <v>5</v>
      </c>
      <c r="E74" s="5" t="s">
        <v>5</v>
      </c>
      <c r="F74" s="5" t="s">
        <v>5</v>
      </c>
      <c r="G74" s="7">
        <f t="shared" si="20"/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ht="121.5" customHeight="1" x14ac:dyDescent="0.25">
      <c r="A75" s="20">
        <v>7</v>
      </c>
      <c r="B75" s="10" t="s">
        <v>29</v>
      </c>
      <c r="C75" s="5" t="s">
        <v>5</v>
      </c>
      <c r="D75" s="5" t="s">
        <v>5</v>
      </c>
      <c r="E75" s="5" t="s">
        <v>5</v>
      </c>
      <c r="F75" s="5" t="s">
        <v>5</v>
      </c>
      <c r="G75" s="5" t="s">
        <v>5</v>
      </c>
      <c r="H75" s="5" t="s">
        <v>5</v>
      </c>
      <c r="I75" s="5" t="s">
        <v>5</v>
      </c>
      <c r="J75" s="5" t="s">
        <v>5</v>
      </c>
      <c r="K75" s="5" t="s">
        <v>5</v>
      </c>
      <c r="L75" s="5" t="s">
        <v>5</v>
      </c>
    </row>
    <row r="76" spans="1:12" x14ac:dyDescent="0.25">
      <c r="A76" s="23">
        <v>7.1</v>
      </c>
      <c r="B76" s="6" t="s">
        <v>15</v>
      </c>
      <c r="C76" s="5" t="s">
        <v>5</v>
      </c>
      <c r="D76" s="5" t="s">
        <v>5</v>
      </c>
      <c r="E76" s="5" t="s">
        <v>5</v>
      </c>
      <c r="F76" s="5" t="s">
        <v>5</v>
      </c>
      <c r="G76" s="7">
        <f>SUM(H76:L76)</f>
        <v>15498911.207650179</v>
      </c>
      <c r="H76" s="9">
        <f>H7-H36</f>
        <v>2559542.0999999996</v>
      </c>
      <c r="I76" s="9">
        <f>I7-I36</f>
        <v>2210324.5</v>
      </c>
      <c r="J76" s="9">
        <f>J7-J36</f>
        <v>2238804.5</v>
      </c>
      <c r="K76" s="9">
        <f>K7-K36</f>
        <v>4007680.0076501807</v>
      </c>
      <c r="L76" s="9">
        <f>L7-L36</f>
        <v>4482560.0999999996</v>
      </c>
    </row>
    <row r="77" spans="1:12" x14ac:dyDescent="0.25">
      <c r="A77" s="24"/>
      <c r="B77" s="6" t="s">
        <v>16</v>
      </c>
      <c r="C77" s="5" t="s">
        <v>5</v>
      </c>
      <c r="D77" s="5" t="s">
        <v>5</v>
      </c>
      <c r="E77" s="5" t="s">
        <v>5</v>
      </c>
      <c r="F77" s="5" t="s">
        <v>5</v>
      </c>
      <c r="G77" s="5" t="s">
        <v>5</v>
      </c>
      <c r="H77" s="5" t="s">
        <v>5</v>
      </c>
      <c r="I77" s="5" t="s">
        <v>5</v>
      </c>
      <c r="J77" s="5" t="s">
        <v>5</v>
      </c>
      <c r="K77" s="5" t="s">
        <v>5</v>
      </c>
      <c r="L77" s="5" t="s">
        <v>5</v>
      </c>
    </row>
    <row r="78" spans="1:12" x14ac:dyDescent="0.25">
      <c r="A78" s="20">
        <v>7.2</v>
      </c>
      <c r="B78" s="6" t="s">
        <v>17</v>
      </c>
      <c r="C78" s="5" t="s">
        <v>5</v>
      </c>
      <c r="D78" s="5" t="s">
        <v>5</v>
      </c>
      <c r="E78" s="5" t="s">
        <v>5</v>
      </c>
      <c r="F78" s="5" t="s">
        <v>5</v>
      </c>
      <c r="G78" s="7">
        <f>SUM(H78:L78)</f>
        <v>8000535.2000000011</v>
      </c>
      <c r="H78" s="9">
        <v>1321235.1000000001</v>
      </c>
      <c r="I78" s="9">
        <v>1140969.1000000001</v>
      </c>
      <c r="J78" s="9">
        <v>1155670.5</v>
      </c>
      <c r="K78" s="9">
        <v>2068763.6</v>
      </c>
      <c r="L78" s="9">
        <v>2313896.9</v>
      </c>
    </row>
    <row r="79" spans="1:12" x14ac:dyDescent="0.25">
      <c r="A79" s="20"/>
      <c r="B79" s="6" t="s">
        <v>18</v>
      </c>
      <c r="C79" s="5" t="s">
        <v>5</v>
      </c>
      <c r="D79" s="5" t="s">
        <v>5</v>
      </c>
      <c r="E79" s="5" t="s">
        <v>5</v>
      </c>
      <c r="F79" s="5" t="s">
        <v>5</v>
      </c>
      <c r="G79" s="7">
        <f>SUM(H79:L79)</f>
        <v>7498376</v>
      </c>
      <c r="H79" s="9">
        <v>1238307</v>
      </c>
      <c r="I79" s="9">
        <v>1069355.3999999999</v>
      </c>
      <c r="J79" s="9">
        <v>1083134</v>
      </c>
      <c r="K79" s="9">
        <v>1938916.4</v>
      </c>
      <c r="L79" s="9">
        <v>2168663.2000000002</v>
      </c>
    </row>
    <row r="80" spans="1:12" x14ac:dyDescent="0.25">
      <c r="A80" s="20">
        <v>7.3</v>
      </c>
      <c r="B80" s="6" t="s">
        <v>6</v>
      </c>
      <c r="C80" s="5" t="s">
        <v>5</v>
      </c>
      <c r="D80" s="5" t="s">
        <v>5</v>
      </c>
      <c r="E80" s="5" t="s">
        <v>5</v>
      </c>
      <c r="F80" s="5" t="s">
        <v>5</v>
      </c>
      <c r="G80" s="7">
        <f t="shared" ref="G80:G83" si="22">SUM(H80:L80)</f>
        <v>0</v>
      </c>
      <c r="H80" s="9">
        <v>0</v>
      </c>
      <c r="I80" s="9">
        <v>0</v>
      </c>
      <c r="J80" s="9">
        <v>0</v>
      </c>
      <c r="K80" s="9">
        <v>0</v>
      </c>
      <c r="L80" s="9">
        <f t="shared" ref="L80:L83" si="23">K80*1.04</f>
        <v>0</v>
      </c>
    </row>
    <row r="81" spans="1:12" ht="30" x14ac:dyDescent="0.25">
      <c r="A81" s="20"/>
      <c r="B81" s="6" t="s">
        <v>14</v>
      </c>
      <c r="C81" s="5" t="s">
        <v>5</v>
      </c>
      <c r="D81" s="5" t="s">
        <v>5</v>
      </c>
      <c r="E81" s="5" t="s">
        <v>5</v>
      </c>
      <c r="F81" s="5" t="s">
        <v>5</v>
      </c>
      <c r="G81" s="7">
        <f t="shared" si="22"/>
        <v>0</v>
      </c>
      <c r="H81" s="9">
        <v>0</v>
      </c>
      <c r="I81" s="9">
        <v>0</v>
      </c>
      <c r="J81" s="9">
        <v>0</v>
      </c>
      <c r="K81" s="9">
        <v>0</v>
      </c>
      <c r="L81" s="9">
        <f t="shared" si="23"/>
        <v>0</v>
      </c>
    </row>
    <row r="82" spans="1:12" x14ac:dyDescent="0.25">
      <c r="A82" s="20">
        <v>7.4</v>
      </c>
      <c r="B82" s="6" t="s">
        <v>7</v>
      </c>
      <c r="C82" s="5" t="s">
        <v>5</v>
      </c>
      <c r="D82" s="5" t="s">
        <v>5</v>
      </c>
      <c r="E82" s="5" t="s">
        <v>5</v>
      </c>
      <c r="F82" s="5" t="s">
        <v>5</v>
      </c>
      <c r="G82" s="7">
        <f t="shared" si="22"/>
        <v>0</v>
      </c>
      <c r="H82" s="9">
        <v>0</v>
      </c>
      <c r="I82" s="9">
        <v>0</v>
      </c>
      <c r="J82" s="9">
        <v>0</v>
      </c>
      <c r="K82" s="9">
        <v>0</v>
      </c>
      <c r="L82" s="9">
        <f t="shared" si="23"/>
        <v>0</v>
      </c>
    </row>
    <row r="83" spans="1:12" x14ac:dyDescent="0.25">
      <c r="A83" s="20">
        <v>7.5</v>
      </c>
      <c r="B83" s="6" t="s">
        <v>8</v>
      </c>
      <c r="C83" s="5" t="s">
        <v>5</v>
      </c>
      <c r="D83" s="5" t="s">
        <v>5</v>
      </c>
      <c r="E83" s="5" t="s">
        <v>5</v>
      </c>
      <c r="F83" s="5" t="s">
        <v>5</v>
      </c>
      <c r="G83" s="7">
        <f t="shared" si="22"/>
        <v>0</v>
      </c>
      <c r="H83" s="9">
        <v>0</v>
      </c>
      <c r="I83" s="9">
        <v>0</v>
      </c>
      <c r="J83" s="9">
        <v>0</v>
      </c>
      <c r="K83" s="9">
        <v>0</v>
      </c>
      <c r="L83" s="9">
        <f t="shared" si="23"/>
        <v>0</v>
      </c>
    </row>
    <row r="84" spans="1:12" ht="30" x14ac:dyDescent="0.25">
      <c r="A84" s="20">
        <v>7.6</v>
      </c>
      <c r="B84" s="6" t="s">
        <v>19</v>
      </c>
      <c r="C84" s="5" t="s">
        <v>5</v>
      </c>
      <c r="D84" s="5" t="s">
        <v>5</v>
      </c>
      <c r="E84" s="5" t="s">
        <v>5</v>
      </c>
      <c r="F84" s="5" t="s">
        <v>5</v>
      </c>
      <c r="G84" s="7">
        <v>0</v>
      </c>
      <c r="H84" s="9">
        <v>0</v>
      </c>
      <c r="I84" s="9">
        <v>0</v>
      </c>
      <c r="J84" s="9">
        <v>0</v>
      </c>
      <c r="K84" s="9">
        <v>0</v>
      </c>
      <c r="L84" s="9">
        <f t="shared" ref="L84" si="24">K84*1.04</f>
        <v>0</v>
      </c>
    </row>
    <row r="85" spans="1:12" ht="45" x14ac:dyDescent="0.25">
      <c r="A85" s="20">
        <v>8</v>
      </c>
      <c r="B85" s="10" t="s">
        <v>30</v>
      </c>
      <c r="C85" s="5" t="s">
        <v>5</v>
      </c>
      <c r="D85" s="5" t="s">
        <v>5</v>
      </c>
      <c r="E85" s="5" t="s">
        <v>5</v>
      </c>
      <c r="F85" s="5" t="s">
        <v>5</v>
      </c>
      <c r="G85" s="5" t="s">
        <v>5</v>
      </c>
      <c r="H85" s="5" t="s">
        <v>5</v>
      </c>
      <c r="I85" s="5" t="s">
        <v>5</v>
      </c>
      <c r="J85" s="5" t="s">
        <v>5</v>
      </c>
      <c r="K85" s="5" t="s">
        <v>5</v>
      </c>
      <c r="L85" s="5" t="s">
        <v>5</v>
      </c>
    </row>
    <row r="86" spans="1:12" x14ac:dyDescent="0.25">
      <c r="A86" s="23">
        <v>8.1</v>
      </c>
      <c r="B86" s="6" t="s">
        <v>15</v>
      </c>
      <c r="C86" s="5" t="s">
        <v>5</v>
      </c>
      <c r="D86" s="5" t="s">
        <v>5</v>
      </c>
      <c r="E86" s="5" t="s">
        <v>5</v>
      </c>
      <c r="F86" s="5" t="s">
        <v>5</v>
      </c>
      <c r="G86" s="7">
        <f>SUM(H86:L86)</f>
        <v>0</v>
      </c>
      <c r="H86" s="9">
        <f t="shared" ref="H86:L86" si="25">H88+H90+H92+H93+H94</f>
        <v>0</v>
      </c>
      <c r="I86" s="9">
        <f t="shared" si="25"/>
        <v>0</v>
      </c>
      <c r="J86" s="9">
        <f t="shared" si="25"/>
        <v>0</v>
      </c>
      <c r="K86" s="9">
        <f t="shared" si="25"/>
        <v>0</v>
      </c>
      <c r="L86" s="9">
        <f t="shared" si="25"/>
        <v>0</v>
      </c>
    </row>
    <row r="87" spans="1:12" x14ac:dyDescent="0.25">
      <c r="A87" s="24"/>
      <c r="B87" s="6" t="s">
        <v>16</v>
      </c>
      <c r="C87" s="5" t="s">
        <v>5</v>
      </c>
      <c r="D87" s="5" t="s">
        <v>5</v>
      </c>
      <c r="E87" s="5" t="s">
        <v>5</v>
      </c>
      <c r="F87" s="5" t="s">
        <v>5</v>
      </c>
      <c r="G87" s="5" t="s">
        <v>5</v>
      </c>
      <c r="H87" s="5" t="s">
        <v>5</v>
      </c>
      <c r="I87" s="5" t="s">
        <v>5</v>
      </c>
      <c r="J87" s="5" t="s">
        <v>5</v>
      </c>
      <c r="K87" s="5" t="s">
        <v>5</v>
      </c>
      <c r="L87" s="5" t="s">
        <v>5</v>
      </c>
    </row>
    <row r="88" spans="1:12" x14ac:dyDescent="0.25">
      <c r="A88" s="20">
        <v>8.1999999999999993</v>
      </c>
      <c r="B88" s="6" t="s">
        <v>17</v>
      </c>
      <c r="C88" s="5" t="s">
        <v>5</v>
      </c>
      <c r="D88" s="5" t="s">
        <v>5</v>
      </c>
      <c r="E88" s="5" t="s">
        <v>5</v>
      </c>
      <c r="F88" s="5" t="s">
        <v>5</v>
      </c>
      <c r="G88" s="7">
        <f t="shared" ref="G88:G94" si="26">SUM(H88:L88)</f>
        <v>0</v>
      </c>
      <c r="H88" s="9">
        <f t="shared" ref="H88:L88" si="27">H89</f>
        <v>0</v>
      </c>
      <c r="I88" s="9">
        <f t="shared" si="27"/>
        <v>0</v>
      </c>
      <c r="J88" s="9">
        <f t="shared" si="27"/>
        <v>0</v>
      </c>
      <c r="K88" s="9">
        <f t="shared" si="27"/>
        <v>0</v>
      </c>
      <c r="L88" s="9">
        <f t="shared" si="27"/>
        <v>0</v>
      </c>
    </row>
    <row r="89" spans="1:12" x14ac:dyDescent="0.25">
      <c r="A89" s="20"/>
      <c r="B89" s="6" t="s">
        <v>18</v>
      </c>
      <c r="C89" s="5" t="s">
        <v>5</v>
      </c>
      <c r="D89" s="5" t="s">
        <v>5</v>
      </c>
      <c r="E89" s="5" t="s">
        <v>5</v>
      </c>
      <c r="F89" s="5" t="s">
        <v>5</v>
      </c>
      <c r="G89" s="7">
        <f t="shared" si="26"/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20">
        <v>8.3000000000000007</v>
      </c>
      <c r="B90" s="6" t="s">
        <v>6</v>
      </c>
      <c r="C90" s="5" t="s">
        <v>5</v>
      </c>
      <c r="D90" s="5" t="s">
        <v>5</v>
      </c>
      <c r="E90" s="5" t="s">
        <v>5</v>
      </c>
      <c r="F90" s="5" t="s">
        <v>5</v>
      </c>
      <c r="G90" s="7">
        <f t="shared" si="26"/>
        <v>0</v>
      </c>
      <c r="H90" s="9">
        <v>0</v>
      </c>
      <c r="I90" s="9">
        <v>0</v>
      </c>
      <c r="J90" s="9">
        <v>0</v>
      </c>
      <c r="K90" s="9">
        <v>0</v>
      </c>
      <c r="L90" s="9">
        <f t="shared" ref="L90:L93" si="28">K90*1.04</f>
        <v>0</v>
      </c>
    </row>
    <row r="91" spans="1:12" ht="30" x14ac:dyDescent="0.25">
      <c r="A91" s="20"/>
      <c r="B91" s="6" t="s">
        <v>14</v>
      </c>
      <c r="C91" s="5" t="s">
        <v>5</v>
      </c>
      <c r="D91" s="5" t="s">
        <v>5</v>
      </c>
      <c r="E91" s="5" t="s">
        <v>5</v>
      </c>
      <c r="F91" s="5" t="s">
        <v>5</v>
      </c>
      <c r="G91" s="7">
        <f t="shared" si="26"/>
        <v>0</v>
      </c>
      <c r="H91" s="9">
        <v>0</v>
      </c>
      <c r="I91" s="9">
        <v>0</v>
      </c>
      <c r="J91" s="9">
        <v>0</v>
      </c>
      <c r="K91" s="9">
        <v>0</v>
      </c>
      <c r="L91" s="9">
        <f t="shared" si="28"/>
        <v>0</v>
      </c>
    </row>
    <row r="92" spans="1:12" x14ac:dyDescent="0.25">
      <c r="A92" s="20">
        <v>8.4</v>
      </c>
      <c r="B92" s="6" t="s">
        <v>7</v>
      </c>
      <c r="C92" s="5" t="s">
        <v>5</v>
      </c>
      <c r="D92" s="5" t="s">
        <v>5</v>
      </c>
      <c r="E92" s="5" t="s">
        <v>5</v>
      </c>
      <c r="F92" s="5" t="s">
        <v>5</v>
      </c>
      <c r="G92" s="7">
        <f t="shared" si="26"/>
        <v>0</v>
      </c>
      <c r="H92" s="9">
        <v>0</v>
      </c>
      <c r="I92" s="9">
        <v>0</v>
      </c>
      <c r="J92" s="9">
        <v>0</v>
      </c>
      <c r="K92" s="9">
        <v>0</v>
      </c>
      <c r="L92" s="9">
        <f t="shared" si="28"/>
        <v>0</v>
      </c>
    </row>
    <row r="93" spans="1:12" x14ac:dyDescent="0.25">
      <c r="A93" s="20">
        <v>8.5</v>
      </c>
      <c r="B93" s="6" t="s">
        <v>8</v>
      </c>
      <c r="C93" s="5" t="s">
        <v>5</v>
      </c>
      <c r="D93" s="5" t="s">
        <v>5</v>
      </c>
      <c r="E93" s="5" t="s">
        <v>5</v>
      </c>
      <c r="F93" s="5" t="s">
        <v>5</v>
      </c>
      <c r="G93" s="7">
        <f t="shared" si="26"/>
        <v>0</v>
      </c>
      <c r="H93" s="9">
        <v>0</v>
      </c>
      <c r="I93" s="9">
        <v>0</v>
      </c>
      <c r="J93" s="9">
        <v>0</v>
      </c>
      <c r="K93" s="9">
        <v>0</v>
      </c>
      <c r="L93" s="9">
        <f t="shared" si="28"/>
        <v>0</v>
      </c>
    </row>
    <row r="94" spans="1:12" ht="30" x14ac:dyDescent="0.25">
      <c r="A94" s="20">
        <v>8.6</v>
      </c>
      <c r="B94" s="6" t="s">
        <v>19</v>
      </c>
      <c r="C94" s="5" t="s">
        <v>5</v>
      </c>
      <c r="D94" s="5" t="s">
        <v>5</v>
      </c>
      <c r="E94" s="5" t="s">
        <v>5</v>
      </c>
      <c r="F94" s="5" t="s">
        <v>5</v>
      </c>
      <c r="G94" s="7">
        <f t="shared" si="26"/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ht="78" customHeight="1" x14ac:dyDescent="0.25">
      <c r="A95" s="20">
        <v>9</v>
      </c>
      <c r="B95" s="10" t="s">
        <v>31</v>
      </c>
      <c r="C95" s="5" t="s">
        <v>5</v>
      </c>
      <c r="D95" s="5" t="s">
        <v>5</v>
      </c>
      <c r="E95" s="5" t="s">
        <v>5</v>
      </c>
      <c r="F95" s="5" t="s">
        <v>5</v>
      </c>
      <c r="G95" s="5" t="s">
        <v>5</v>
      </c>
      <c r="H95" s="5" t="s">
        <v>5</v>
      </c>
      <c r="I95" s="5" t="s">
        <v>5</v>
      </c>
      <c r="J95" s="5" t="s">
        <v>5</v>
      </c>
      <c r="K95" s="5" t="s">
        <v>5</v>
      </c>
      <c r="L95" s="5" t="s">
        <v>5</v>
      </c>
    </row>
    <row r="96" spans="1:12" x14ac:dyDescent="0.25">
      <c r="A96" s="23">
        <v>9.1</v>
      </c>
      <c r="B96" s="6" t="s">
        <v>15</v>
      </c>
      <c r="C96" s="5" t="s">
        <v>5</v>
      </c>
      <c r="D96" s="5" t="s">
        <v>5</v>
      </c>
      <c r="E96" s="5" t="s">
        <v>5</v>
      </c>
      <c r="F96" s="5" t="s">
        <v>5</v>
      </c>
      <c r="G96" s="7">
        <f>SUM(H96:L96)</f>
        <v>0</v>
      </c>
      <c r="H96" s="9">
        <f t="shared" ref="H96:L96" si="29">H98+H100+H102+H103+H104</f>
        <v>0</v>
      </c>
      <c r="I96" s="9">
        <f t="shared" si="29"/>
        <v>0</v>
      </c>
      <c r="J96" s="9">
        <f t="shared" si="29"/>
        <v>0</v>
      </c>
      <c r="K96" s="9">
        <f t="shared" si="29"/>
        <v>0</v>
      </c>
      <c r="L96" s="9">
        <f t="shared" si="29"/>
        <v>0</v>
      </c>
    </row>
    <row r="97" spans="1:12" x14ac:dyDescent="0.25">
      <c r="A97" s="24"/>
      <c r="B97" s="6" t="s">
        <v>16</v>
      </c>
      <c r="C97" s="5" t="s">
        <v>5</v>
      </c>
      <c r="D97" s="5" t="s">
        <v>5</v>
      </c>
      <c r="E97" s="5" t="s">
        <v>5</v>
      </c>
      <c r="F97" s="5" t="s">
        <v>5</v>
      </c>
      <c r="G97" s="5" t="s">
        <v>5</v>
      </c>
      <c r="H97" s="5" t="s">
        <v>5</v>
      </c>
      <c r="I97" s="5" t="s">
        <v>5</v>
      </c>
      <c r="J97" s="5" t="s">
        <v>5</v>
      </c>
      <c r="K97" s="5" t="s">
        <v>5</v>
      </c>
      <c r="L97" s="5" t="s">
        <v>5</v>
      </c>
    </row>
    <row r="98" spans="1:12" x14ac:dyDescent="0.25">
      <c r="A98" s="20">
        <v>9.1999999999999993</v>
      </c>
      <c r="B98" s="6" t="s">
        <v>17</v>
      </c>
      <c r="C98" s="5" t="s">
        <v>5</v>
      </c>
      <c r="D98" s="5" t="s">
        <v>5</v>
      </c>
      <c r="E98" s="5" t="s">
        <v>5</v>
      </c>
      <c r="F98" s="5" t="s">
        <v>5</v>
      </c>
      <c r="G98" s="7">
        <f t="shared" ref="G98:G104" si="30">SUM(H98:L98)</f>
        <v>0</v>
      </c>
      <c r="H98" s="9">
        <f t="shared" ref="H98:L98" si="31">H99</f>
        <v>0</v>
      </c>
      <c r="I98" s="9">
        <f t="shared" si="31"/>
        <v>0</v>
      </c>
      <c r="J98" s="9">
        <f t="shared" si="31"/>
        <v>0</v>
      </c>
      <c r="K98" s="9">
        <f t="shared" si="31"/>
        <v>0</v>
      </c>
      <c r="L98" s="9">
        <f t="shared" si="31"/>
        <v>0</v>
      </c>
    </row>
    <row r="99" spans="1:12" x14ac:dyDescent="0.25">
      <c r="A99" s="20"/>
      <c r="B99" s="6" t="s">
        <v>18</v>
      </c>
      <c r="C99" s="5" t="s">
        <v>5</v>
      </c>
      <c r="D99" s="5" t="s">
        <v>5</v>
      </c>
      <c r="E99" s="5" t="s">
        <v>5</v>
      </c>
      <c r="F99" s="5" t="s">
        <v>5</v>
      </c>
      <c r="G99" s="7">
        <f t="shared" si="30"/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20">
        <v>9.3000000000000007</v>
      </c>
      <c r="B100" s="6" t="s">
        <v>6</v>
      </c>
      <c r="C100" s="5" t="s">
        <v>5</v>
      </c>
      <c r="D100" s="5" t="s">
        <v>5</v>
      </c>
      <c r="E100" s="5" t="s">
        <v>5</v>
      </c>
      <c r="F100" s="5" t="s">
        <v>5</v>
      </c>
      <c r="G100" s="7">
        <f t="shared" si="30"/>
        <v>0</v>
      </c>
      <c r="H100" s="9">
        <v>0</v>
      </c>
      <c r="I100" s="9">
        <v>0</v>
      </c>
      <c r="J100" s="9">
        <v>0</v>
      </c>
      <c r="K100" s="9">
        <v>0</v>
      </c>
      <c r="L100" s="9">
        <f t="shared" ref="L100:L103" si="32">K100*1.04</f>
        <v>0</v>
      </c>
    </row>
    <row r="101" spans="1:12" ht="30" x14ac:dyDescent="0.25">
      <c r="A101" s="20"/>
      <c r="B101" s="6" t="s">
        <v>14</v>
      </c>
      <c r="C101" s="5" t="s">
        <v>5</v>
      </c>
      <c r="D101" s="5" t="s">
        <v>5</v>
      </c>
      <c r="E101" s="5" t="s">
        <v>5</v>
      </c>
      <c r="F101" s="5" t="s">
        <v>5</v>
      </c>
      <c r="G101" s="7">
        <f t="shared" si="30"/>
        <v>0</v>
      </c>
      <c r="H101" s="9">
        <v>0</v>
      </c>
      <c r="I101" s="9">
        <v>0</v>
      </c>
      <c r="J101" s="9">
        <v>0</v>
      </c>
      <c r="K101" s="9">
        <v>0</v>
      </c>
      <c r="L101" s="9">
        <f t="shared" si="32"/>
        <v>0</v>
      </c>
    </row>
    <row r="102" spans="1:12" x14ac:dyDescent="0.25">
      <c r="A102" s="20">
        <v>9.4</v>
      </c>
      <c r="B102" s="6" t="s">
        <v>7</v>
      </c>
      <c r="C102" s="5" t="s">
        <v>5</v>
      </c>
      <c r="D102" s="5" t="s">
        <v>5</v>
      </c>
      <c r="E102" s="5" t="s">
        <v>5</v>
      </c>
      <c r="F102" s="5" t="s">
        <v>5</v>
      </c>
      <c r="G102" s="7">
        <f t="shared" si="30"/>
        <v>0</v>
      </c>
      <c r="H102" s="9">
        <v>0</v>
      </c>
      <c r="I102" s="9">
        <v>0</v>
      </c>
      <c r="J102" s="9">
        <v>0</v>
      </c>
      <c r="K102" s="9">
        <v>0</v>
      </c>
      <c r="L102" s="9">
        <f t="shared" si="32"/>
        <v>0</v>
      </c>
    </row>
    <row r="103" spans="1:12" x14ac:dyDescent="0.25">
      <c r="A103" s="20">
        <v>9.5</v>
      </c>
      <c r="B103" s="6" t="s">
        <v>8</v>
      </c>
      <c r="C103" s="5" t="s">
        <v>5</v>
      </c>
      <c r="D103" s="5" t="s">
        <v>5</v>
      </c>
      <c r="E103" s="5" t="s">
        <v>5</v>
      </c>
      <c r="F103" s="5" t="s">
        <v>5</v>
      </c>
      <c r="G103" s="7">
        <f t="shared" si="30"/>
        <v>0</v>
      </c>
      <c r="H103" s="9">
        <v>0</v>
      </c>
      <c r="I103" s="9">
        <v>0</v>
      </c>
      <c r="J103" s="9">
        <v>0</v>
      </c>
      <c r="K103" s="9">
        <v>0</v>
      </c>
      <c r="L103" s="9">
        <f t="shared" si="32"/>
        <v>0</v>
      </c>
    </row>
    <row r="104" spans="1:12" ht="30" x14ac:dyDescent="0.25">
      <c r="A104" s="20">
        <v>9.6</v>
      </c>
      <c r="B104" s="6" t="s">
        <v>19</v>
      </c>
      <c r="C104" s="5" t="s">
        <v>5</v>
      </c>
      <c r="D104" s="5" t="s">
        <v>5</v>
      </c>
      <c r="E104" s="5" t="s">
        <v>5</v>
      </c>
      <c r="F104" s="5" t="s">
        <v>5</v>
      </c>
      <c r="G104" s="7">
        <f t="shared" si="30"/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</row>
    <row r="105" spans="1:12" ht="45" x14ac:dyDescent="0.25">
      <c r="A105" s="20">
        <v>10</v>
      </c>
      <c r="B105" s="10" t="s">
        <v>32</v>
      </c>
      <c r="C105" s="5" t="s">
        <v>5</v>
      </c>
      <c r="D105" s="5" t="s">
        <v>5</v>
      </c>
      <c r="E105" s="5" t="s">
        <v>5</v>
      </c>
      <c r="F105" s="5" t="s">
        <v>5</v>
      </c>
      <c r="G105" s="5" t="s">
        <v>5</v>
      </c>
      <c r="H105" s="5" t="s">
        <v>5</v>
      </c>
      <c r="I105" s="5" t="s">
        <v>5</v>
      </c>
      <c r="J105" s="5" t="s">
        <v>5</v>
      </c>
      <c r="K105" s="5" t="s">
        <v>5</v>
      </c>
      <c r="L105" s="5" t="s">
        <v>5</v>
      </c>
    </row>
    <row r="106" spans="1:12" x14ac:dyDescent="0.25">
      <c r="A106" s="23">
        <v>10.1</v>
      </c>
      <c r="B106" s="6" t="s">
        <v>15</v>
      </c>
      <c r="C106" s="5" t="s">
        <v>5</v>
      </c>
      <c r="D106" s="5" t="s">
        <v>5</v>
      </c>
      <c r="E106" s="5" t="s">
        <v>5</v>
      </c>
      <c r="F106" s="5" t="s">
        <v>5</v>
      </c>
      <c r="G106" s="7">
        <f>SUM(H106:L106)</f>
        <v>0</v>
      </c>
      <c r="H106" s="9">
        <f>H108+H110+H112+H113+H114</f>
        <v>0</v>
      </c>
      <c r="I106" s="9">
        <f>I108+I110+I112+I113+I114</f>
        <v>0</v>
      </c>
      <c r="J106" s="9">
        <f>J108+J110+J112+J113+J114</f>
        <v>0</v>
      </c>
      <c r="K106" s="9">
        <f>K108+K110+K112+K113+K114</f>
        <v>0</v>
      </c>
      <c r="L106" s="9">
        <f>L108+L110+L112+L113+L114</f>
        <v>0</v>
      </c>
    </row>
    <row r="107" spans="1:12" x14ac:dyDescent="0.25">
      <c r="A107" s="24"/>
      <c r="B107" s="6" t="s">
        <v>16</v>
      </c>
      <c r="C107" s="5" t="s">
        <v>5</v>
      </c>
      <c r="D107" s="5" t="s">
        <v>5</v>
      </c>
      <c r="E107" s="5" t="s">
        <v>5</v>
      </c>
      <c r="F107" s="5" t="s">
        <v>5</v>
      </c>
      <c r="G107" s="5" t="s">
        <v>5</v>
      </c>
      <c r="H107" s="5" t="s">
        <v>5</v>
      </c>
      <c r="I107" s="5" t="s">
        <v>5</v>
      </c>
      <c r="J107" s="5" t="s">
        <v>5</v>
      </c>
      <c r="K107" s="5" t="s">
        <v>5</v>
      </c>
      <c r="L107" s="5" t="s">
        <v>5</v>
      </c>
    </row>
    <row r="108" spans="1:12" x14ac:dyDescent="0.25">
      <c r="A108" s="20">
        <v>10.199999999999999</v>
      </c>
      <c r="B108" s="6" t="s">
        <v>17</v>
      </c>
      <c r="C108" s="5" t="s">
        <v>5</v>
      </c>
      <c r="D108" s="5" t="s">
        <v>5</v>
      </c>
      <c r="E108" s="5" t="s">
        <v>5</v>
      </c>
      <c r="F108" s="5" t="s">
        <v>5</v>
      </c>
      <c r="G108" s="7">
        <f t="shared" ref="G108:G114" si="33">SUM(H108:L108)</f>
        <v>0</v>
      </c>
      <c r="H108" s="9">
        <f t="shared" ref="H108:L108" si="34">H109</f>
        <v>0</v>
      </c>
      <c r="I108" s="9">
        <f t="shared" si="34"/>
        <v>0</v>
      </c>
      <c r="J108" s="9">
        <f t="shared" si="34"/>
        <v>0</v>
      </c>
      <c r="K108" s="9">
        <f t="shared" si="34"/>
        <v>0</v>
      </c>
      <c r="L108" s="9">
        <f t="shared" si="34"/>
        <v>0</v>
      </c>
    </row>
    <row r="109" spans="1:12" x14ac:dyDescent="0.25">
      <c r="A109" s="20"/>
      <c r="B109" s="6" t="s">
        <v>18</v>
      </c>
      <c r="C109" s="5" t="s">
        <v>5</v>
      </c>
      <c r="D109" s="5" t="s">
        <v>5</v>
      </c>
      <c r="E109" s="5" t="s">
        <v>5</v>
      </c>
      <c r="F109" s="5" t="s">
        <v>5</v>
      </c>
      <c r="G109" s="7">
        <f t="shared" si="33"/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</row>
    <row r="110" spans="1:12" x14ac:dyDescent="0.25">
      <c r="A110" s="20">
        <v>10.3</v>
      </c>
      <c r="B110" s="6" t="s">
        <v>6</v>
      </c>
      <c r="C110" s="5" t="s">
        <v>5</v>
      </c>
      <c r="D110" s="5" t="s">
        <v>5</v>
      </c>
      <c r="E110" s="5" t="s">
        <v>5</v>
      </c>
      <c r="F110" s="5" t="s">
        <v>5</v>
      </c>
      <c r="G110" s="7">
        <f t="shared" si="33"/>
        <v>0</v>
      </c>
      <c r="H110" s="9">
        <v>0</v>
      </c>
      <c r="I110" s="9">
        <v>0</v>
      </c>
      <c r="J110" s="9">
        <v>0</v>
      </c>
      <c r="K110" s="9">
        <v>0</v>
      </c>
      <c r="L110" s="9">
        <f t="shared" ref="L110:L113" si="35">K110*1.04</f>
        <v>0</v>
      </c>
    </row>
    <row r="111" spans="1:12" ht="30" x14ac:dyDescent="0.25">
      <c r="A111" s="20"/>
      <c r="B111" s="6" t="s">
        <v>14</v>
      </c>
      <c r="C111" s="5" t="s">
        <v>5</v>
      </c>
      <c r="D111" s="5" t="s">
        <v>5</v>
      </c>
      <c r="E111" s="5" t="s">
        <v>5</v>
      </c>
      <c r="F111" s="5" t="s">
        <v>5</v>
      </c>
      <c r="G111" s="7">
        <f t="shared" si="33"/>
        <v>0</v>
      </c>
      <c r="H111" s="9">
        <v>0</v>
      </c>
      <c r="I111" s="9">
        <v>0</v>
      </c>
      <c r="J111" s="9">
        <v>0</v>
      </c>
      <c r="K111" s="9">
        <v>0</v>
      </c>
      <c r="L111" s="9">
        <f t="shared" si="35"/>
        <v>0</v>
      </c>
    </row>
    <row r="112" spans="1:12" x14ac:dyDescent="0.25">
      <c r="A112" s="20">
        <v>10.4</v>
      </c>
      <c r="B112" s="6" t="s">
        <v>7</v>
      </c>
      <c r="C112" s="5" t="s">
        <v>5</v>
      </c>
      <c r="D112" s="5" t="s">
        <v>5</v>
      </c>
      <c r="E112" s="5" t="s">
        <v>5</v>
      </c>
      <c r="F112" s="5" t="s">
        <v>5</v>
      </c>
      <c r="G112" s="7">
        <f t="shared" si="33"/>
        <v>0</v>
      </c>
      <c r="H112" s="9">
        <v>0</v>
      </c>
      <c r="I112" s="9">
        <v>0</v>
      </c>
      <c r="J112" s="9">
        <v>0</v>
      </c>
      <c r="K112" s="9">
        <v>0</v>
      </c>
      <c r="L112" s="9">
        <f t="shared" si="35"/>
        <v>0</v>
      </c>
    </row>
    <row r="113" spans="1:12" x14ac:dyDescent="0.25">
      <c r="A113" s="20">
        <v>10.5</v>
      </c>
      <c r="B113" s="6" t="s">
        <v>8</v>
      </c>
      <c r="C113" s="5" t="s">
        <v>5</v>
      </c>
      <c r="D113" s="5" t="s">
        <v>5</v>
      </c>
      <c r="E113" s="5" t="s">
        <v>5</v>
      </c>
      <c r="F113" s="5" t="s">
        <v>5</v>
      </c>
      <c r="G113" s="7">
        <f t="shared" si="33"/>
        <v>0</v>
      </c>
      <c r="H113" s="9">
        <v>0</v>
      </c>
      <c r="I113" s="9">
        <v>0</v>
      </c>
      <c r="J113" s="9">
        <v>0</v>
      </c>
      <c r="K113" s="9">
        <v>0</v>
      </c>
      <c r="L113" s="9">
        <f t="shared" si="35"/>
        <v>0</v>
      </c>
    </row>
    <row r="114" spans="1:12" ht="30" x14ac:dyDescent="0.25">
      <c r="A114" s="20">
        <v>10.6</v>
      </c>
      <c r="B114" s="6" t="s">
        <v>19</v>
      </c>
      <c r="C114" s="5" t="s">
        <v>5</v>
      </c>
      <c r="D114" s="5" t="s">
        <v>5</v>
      </c>
      <c r="E114" s="5" t="s">
        <v>5</v>
      </c>
      <c r="F114" s="5" t="s">
        <v>5</v>
      </c>
      <c r="G114" s="7">
        <f t="shared" si="33"/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</row>
    <row r="115" spans="1:12" ht="90" x14ac:dyDescent="0.25">
      <c r="A115" s="20">
        <v>11</v>
      </c>
      <c r="B115" s="10" t="s">
        <v>33</v>
      </c>
      <c r="C115" s="5" t="s">
        <v>5</v>
      </c>
      <c r="D115" s="5" t="s">
        <v>5</v>
      </c>
      <c r="E115" s="5" t="s">
        <v>5</v>
      </c>
      <c r="F115" s="5" t="s">
        <v>5</v>
      </c>
      <c r="G115" s="5" t="s">
        <v>5</v>
      </c>
      <c r="H115" s="5" t="s">
        <v>5</v>
      </c>
      <c r="I115" s="5" t="s">
        <v>5</v>
      </c>
      <c r="J115" s="5" t="s">
        <v>5</v>
      </c>
      <c r="K115" s="5" t="s">
        <v>5</v>
      </c>
      <c r="L115" s="5" t="s">
        <v>5</v>
      </c>
    </row>
    <row r="116" spans="1:12" x14ac:dyDescent="0.25">
      <c r="A116" s="23">
        <v>11.1</v>
      </c>
      <c r="B116" s="6" t="s">
        <v>15</v>
      </c>
      <c r="C116" s="5" t="s">
        <v>5</v>
      </c>
      <c r="D116" s="5" t="s">
        <v>5</v>
      </c>
      <c r="E116" s="5" t="s">
        <v>5</v>
      </c>
      <c r="F116" s="5" t="s">
        <v>5</v>
      </c>
      <c r="G116" s="7">
        <f>SUM(H116:L116)</f>
        <v>0</v>
      </c>
      <c r="H116" s="9">
        <f>H118+H120+H122+H123+H124</f>
        <v>0</v>
      </c>
      <c r="I116" s="9">
        <f>I118+I120+I122+I123+I124</f>
        <v>0</v>
      </c>
      <c r="J116" s="9">
        <f>J118+J120+J122+J123+J124</f>
        <v>0</v>
      </c>
      <c r="K116" s="9">
        <f>K118+K120+K122+K123+K124</f>
        <v>0</v>
      </c>
      <c r="L116" s="9">
        <f>L118+L120+L122+L123+L124</f>
        <v>0</v>
      </c>
    </row>
    <row r="117" spans="1:12" x14ac:dyDescent="0.25">
      <c r="A117" s="24"/>
      <c r="B117" s="6" t="s">
        <v>16</v>
      </c>
      <c r="C117" s="5" t="s">
        <v>5</v>
      </c>
      <c r="D117" s="5" t="s">
        <v>5</v>
      </c>
      <c r="E117" s="5" t="s">
        <v>5</v>
      </c>
      <c r="F117" s="5" t="s">
        <v>5</v>
      </c>
      <c r="G117" s="5" t="s">
        <v>5</v>
      </c>
      <c r="H117" s="5" t="s">
        <v>5</v>
      </c>
      <c r="I117" s="5" t="s">
        <v>5</v>
      </c>
      <c r="J117" s="5" t="s">
        <v>5</v>
      </c>
      <c r="K117" s="5" t="s">
        <v>5</v>
      </c>
      <c r="L117" s="5" t="s">
        <v>5</v>
      </c>
    </row>
    <row r="118" spans="1:12" x14ac:dyDescent="0.25">
      <c r="A118" s="20">
        <v>11.2</v>
      </c>
      <c r="B118" s="6" t="s">
        <v>17</v>
      </c>
      <c r="C118" s="5" t="s">
        <v>5</v>
      </c>
      <c r="D118" s="5" t="s">
        <v>5</v>
      </c>
      <c r="E118" s="5" t="s">
        <v>5</v>
      </c>
      <c r="F118" s="5" t="s">
        <v>5</v>
      </c>
      <c r="G118" s="7">
        <f t="shared" ref="G118:G124" si="36">SUM(H118:L118)</f>
        <v>0</v>
      </c>
      <c r="H118" s="9">
        <f t="shared" ref="H118:L118" si="37">H119</f>
        <v>0</v>
      </c>
      <c r="I118" s="9">
        <f t="shared" si="37"/>
        <v>0</v>
      </c>
      <c r="J118" s="9">
        <f t="shared" si="37"/>
        <v>0</v>
      </c>
      <c r="K118" s="9">
        <f t="shared" si="37"/>
        <v>0</v>
      </c>
      <c r="L118" s="9">
        <f t="shared" si="37"/>
        <v>0</v>
      </c>
    </row>
    <row r="119" spans="1:12" x14ac:dyDescent="0.25">
      <c r="A119" s="20"/>
      <c r="B119" s="6" t="s">
        <v>18</v>
      </c>
      <c r="C119" s="5" t="s">
        <v>5</v>
      </c>
      <c r="D119" s="5" t="s">
        <v>5</v>
      </c>
      <c r="E119" s="5" t="s">
        <v>5</v>
      </c>
      <c r="F119" s="5" t="s">
        <v>5</v>
      </c>
      <c r="G119" s="7">
        <f t="shared" si="36"/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</row>
    <row r="120" spans="1:12" x14ac:dyDescent="0.25">
      <c r="A120" s="20">
        <v>11.3</v>
      </c>
      <c r="B120" s="6" t="s">
        <v>6</v>
      </c>
      <c r="C120" s="5" t="s">
        <v>5</v>
      </c>
      <c r="D120" s="5" t="s">
        <v>5</v>
      </c>
      <c r="E120" s="5" t="s">
        <v>5</v>
      </c>
      <c r="F120" s="5" t="s">
        <v>5</v>
      </c>
      <c r="G120" s="7">
        <f t="shared" si="36"/>
        <v>0</v>
      </c>
      <c r="H120" s="9">
        <v>0</v>
      </c>
      <c r="I120" s="9">
        <v>0</v>
      </c>
      <c r="J120" s="9">
        <v>0</v>
      </c>
      <c r="K120" s="9">
        <v>0</v>
      </c>
      <c r="L120" s="9">
        <f t="shared" ref="L120:L123" si="38">K120*1.04</f>
        <v>0</v>
      </c>
    </row>
    <row r="121" spans="1:12" ht="30" x14ac:dyDescent="0.25">
      <c r="A121" s="20"/>
      <c r="B121" s="6" t="s">
        <v>14</v>
      </c>
      <c r="C121" s="5" t="s">
        <v>5</v>
      </c>
      <c r="D121" s="5" t="s">
        <v>5</v>
      </c>
      <c r="E121" s="5" t="s">
        <v>5</v>
      </c>
      <c r="F121" s="5" t="s">
        <v>5</v>
      </c>
      <c r="G121" s="7">
        <f t="shared" si="36"/>
        <v>0</v>
      </c>
      <c r="H121" s="9">
        <v>0</v>
      </c>
      <c r="I121" s="9">
        <v>0</v>
      </c>
      <c r="J121" s="9">
        <v>0</v>
      </c>
      <c r="K121" s="9">
        <v>0</v>
      </c>
      <c r="L121" s="9">
        <f t="shared" si="38"/>
        <v>0</v>
      </c>
    </row>
    <row r="122" spans="1:12" x14ac:dyDescent="0.25">
      <c r="A122" s="20">
        <v>11.4</v>
      </c>
      <c r="B122" s="6" t="s">
        <v>7</v>
      </c>
      <c r="C122" s="5" t="s">
        <v>5</v>
      </c>
      <c r="D122" s="5" t="s">
        <v>5</v>
      </c>
      <c r="E122" s="5" t="s">
        <v>5</v>
      </c>
      <c r="F122" s="5" t="s">
        <v>5</v>
      </c>
      <c r="G122" s="7">
        <f t="shared" si="36"/>
        <v>0</v>
      </c>
      <c r="H122" s="9">
        <v>0</v>
      </c>
      <c r="I122" s="9">
        <v>0</v>
      </c>
      <c r="J122" s="9">
        <v>0</v>
      </c>
      <c r="K122" s="9">
        <v>0</v>
      </c>
      <c r="L122" s="9">
        <f t="shared" si="38"/>
        <v>0</v>
      </c>
    </row>
    <row r="123" spans="1:12" x14ac:dyDescent="0.25">
      <c r="A123" s="20">
        <v>11.5</v>
      </c>
      <c r="B123" s="6" t="s">
        <v>8</v>
      </c>
      <c r="C123" s="5" t="s">
        <v>5</v>
      </c>
      <c r="D123" s="5" t="s">
        <v>5</v>
      </c>
      <c r="E123" s="5" t="s">
        <v>5</v>
      </c>
      <c r="F123" s="5" t="s">
        <v>5</v>
      </c>
      <c r="G123" s="7">
        <f t="shared" si="36"/>
        <v>0</v>
      </c>
      <c r="H123" s="9">
        <v>0</v>
      </c>
      <c r="I123" s="9">
        <v>0</v>
      </c>
      <c r="J123" s="9">
        <v>0</v>
      </c>
      <c r="K123" s="9">
        <v>0</v>
      </c>
      <c r="L123" s="9">
        <f t="shared" si="38"/>
        <v>0</v>
      </c>
    </row>
    <row r="124" spans="1:12" ht="30" x14ac:dyDescent="0.25">
      <c r="A124" s="20">
        <v>11.6</v>
      </c>
      <c r="B124" s="6" t="s">
        <v>19</v>
      </c>
      <c r="C124" s="5" t="s">
        <v>5</v>
      </c>
      <c r="D124" s="5" t="s">
        <v>5</v>
      </c>
      <c r="E124" s="5" t="s">
        <v>5</v>
      </c>
      <c r="F124" s="5" t="s">
        <v>5</v>
      </c>
      <c r="G124" s="7">
        <f t="shared" si="36"/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</row>
    <row r="125" spans="1:12" ht="90" x14ac:dyDescent="0.25">
      <c r="A125" s="20">
        <v>12</v>
      </c>
      <c r="B125" s="10" t="s">
        <v>34</v>
      </c>
      <c r="C125" s="5" t="s">
        <v>5</v>
      </c>
      <c r="D125" s="5" t="s">
        <v>5</v>
      </c>
      <c r="E125" s="5" t="s">
        <v>5</v>
      </c>
      <c r="F125" s="5" t="s">
        <v>5</v>
      </c>
      <c r="G125" s="5" t="s">
        <v>5</v>
      </c>
      <c r="H125" s="5" t="s">
        <v>5</v>
      </c>
      <c r="I125" s="5" t="s">
        <v>5</v>
      </c>
      <c r="J125" s="5" t="s">
        <v>5</v>
      </c>
      <c r="K125" s="5" t="s">
        <v>5</v>
      </c>
      <c r="L125" s="5" t="s">
        <v>5</v>
      </c>
    </row>
    <row r="126" spans="1:12" x14ac:dyDescent="0.25">
      <c r="A126" s="23">
        <v>12.1</v>
      </c>
      <c r="B126" s="6" t="s">
        <v>15</v>
      </c>
      <c r="C126" s="5" t="s">
        <v>5</v>
      </c>
      <c r="D126" s="5" t="s">
        <v>5</v>
      </c>
      <c r="E126" s="5" t="s">
        <v>5</v>
      </c>
      <c r="F126" s="5" t="s">
        <v>5</v>
      </c>
      <c r="G126" s="7">
        <f>SUM(H126:L126)</f>
        <v>0</v>
      </c>
      <c r="H126" s="9">
        <f>H128+H130+H132+H133+H134</f>
        <v>0</v>
      </c>
      <c r="I126" s="9">
        <f>I128+I130+I132+I133+I134</f>
        <v>0</v>
      </c>
      <c r="J126" s="9">
        <f>J128+J130+J132+J133+J134</f>
        <v>0</v>
      </c>
      <c r="K126" s="9">
        <f>K128+K130+K132+K133+K134</f>
        <v>0</v>
      </c>
      <c r="L126" s="9">
        <f>L128+L130+L132+L133+L134</f>
        <v>0</v>
      </c>
    </row>
    <row r="127" spans="1:12" x14ac:dyDescent="0.25">
      <c r="A127" s="24"/>
      <c r="B127" s="6" t="s">
        <v>16</v>
      </c>
      <c r="C127" s="5" t="s">
        <v>5</v>
      </c>
      <c r="D127" s="5" t="s">
        <v>5</v>
      </c>
      <c r="E127" s="5" t="s">
        <v>5</v>
      </c>
      <c r="F127" s="5" t="s">
        <v>5</v>
      </c>
      <c r="G127" s="5" t="s">
        <v>5</v>
      </c>
      <c r="H127" s="5" t="s">
        <v>5</v>
      </c>
      <c r="I127" s="5" t="s">
        <v>5</v>
      </c>
      <c r="J127" s="5" t="s">
        <v>5</v>
      </c>
      <c r="K127" s="5" t="s">
        <v>5</v>
      </c>
      <c r="L127" s="5" t="s">
        <v>5</v>
      </c>
    </row>
    <row r="128" spans="1:12" x14ac:dyDescent="0.25">
      <c r="A128" s="20">
        <v>12.2</v>
      </c>
      <c r="B128" s="6" t="s">
        <v>17</v>
      </c>
      <c r="C128" s="5" t="s">
        <v>5</v>
      </c>
      <c r="D128" s="5" t="s">
        <v>5</v>
      </c>
      <c r="E128" s="5" t="s">
        <v>5</v>
      </c>
      <c r="F128" s="5" t="s">
        <v>5</v>
      </c>
      <c r="G128" s="7">
        <f t="shared" ref="G128:G134" si="39">SUM(H128:L128)</f>
        <v>0</v>
      </c>
      <c r="H128" s="9">
        <f t="shared" ref="H128:L128" si="40">H129</f>
        <v>0</v>
      </c>
      <c r="I128" s="9">
        <f t="shared" si="40"/>
        <v>0</v>
      </c>
      <c r="J128" s="9">
        <f t="shared" si="40"/>
        <v>0</v>
      </c>
      <c r="K128" s="9">
        <f t="shared" si="40"/>
        <v>0</v>
      </c>
      <c r="L128" s="9">
        <f t="shared" si="40"/>
        <v>0</v>
      </c>
    </row>
    <row r="129" spans="1:12" x14ac:dyDescent="0.25">
      <c r="A129" s="20"/>
      <c r="B129" s="6" t="s">
        <v>18</v>
      </c>
      <c r="C129" s="5" t="s">
        <v>5</v>
      </c>
      <c r="D129" s="5" t="s">
        <v>5</v>
      </c>
      <c r="E129" s="5" t="s">
        <v>5</v>
      </c>
      <c r="F129" s="5" t="s">
        <v>5</v>
      </c>
      <c r="G129" s="7">
        <f t="shared" si="39"/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</row>
    <row r="130" spans="1:12" x14ac:dyDescent="0.25">
      <c r="A130" s="20">
        <v>12.3</v>
      </c>
      <c r="B130" s="6" t="s">
        <v>6</v>
      </c>
      <c r="C130" s="5" t="s">
        <v>5</v>
      </c>
      <c r="D130" s="5" t="s">
        <v>5</v>
      </c>
      <c r="E130" s="5" t="s">
        <v>5</v>
      </c>
      <c r="F130" s="5" t="s">
        <v>5</v>
      </c>
      <c r="G130" s="7">
        <f t="shared" si="39"/>
        <v>0</v>
      </c>
      <c r="H130" s="9">
        <v>0</v>
      </c>
      <c r="I130" s="9">
        <v>0</v>
      </c>
      <c r="J130" s="9">
        <v>0</v>
      </c>
      <c r="K130" s="9">
        <v>0</v>
      </c>
      <c r="L130" s="9">
        <f t="shared" ref="L130:L133" si="41">K130*1.04</f>
        <v>0</v>
      </c>
    </row>
    <row r="131" spans="1:12" ht="30" x14ac:dyDescent="0.25">
      <c r="A131" s="20"/>
      <c r="B131" s="6" t="s">
        <v>14</v>
      </c>
      <c r="C131" s="5" t="s">
        <v>5</v>
      </c>
      <c r="D131" s="5" t="s">
        <v>5</v>
      </c>
      <c r="E131" s="5" t="s">
        <v>5</v>
      </c>
      <c r="F131" s="5" t="s">
        <v>5</v>
      </c>
      <c r="G131" s="7">
        <f t="shared" si="39"/>
        <v>0</v>
      </c>
      <c r="H131" s="9">
        <v>0</v>
      </c>
      <c r="I131" s="9">
        <v>0</v>
      </c>
      <c r="J131" s="9">
        <v>0</v>
      </c>
      <c r="K131" s="9">
        <v>0</v>
      </c>
      <c r="L131" s="9">
        <f t="shared" si="41"/>
        <v>0</v>
      </c>
    </row>
    <row r="132" spans="1:12" x14ac:dyDescent="0.25">
      <c r="A132" s="20">
        <v>12.4</v>
      </c>
      <c r="B132" s="6" t="s">
        <v>7</v>
      </c>
      <c r="C132" s="5" t="s">
        <v>5</v>
      </c>
      <c r="D132" s="5" t="s">
        <v>5</v>
      </c>
      <c r="E132" s="5" t="s">
        <v>5</v>
      </c>
      <c r="F132" s="5" t="s">
        <v>5</v>
      </c>
      <c r="G132" s="7">
        <f t="shared" si="39"/>
        <v>0</v>
      </c>
      <c r="H132" s="9">
        <v>0</v>
      </c>
      <c r="I132" s="9">
        <v>0</v>
      </c>
      <c r="J132" s="9">
        <v>0</v>
      </c>
      <c r="K132" s="9">
        <v>0</v>
      </c>
      <c r="L132" s="9">
        <f t="shared" si="41"/>
        <v>0</v>
      </c>
    </row>
    <row r="133" spans="1:12" x14ac:dyDescent="0.25">
      <c r="A133" s="20">
        <v>12.5</v>
      </c>
      <c r="B133" s="6" t="s">
        <v>8</v>
      </c>
      <c r="C133" s="5" t="s">
        <v>5</v>
      </c>
      <c r="D133" s="5" t="s">
        <v>5</v>
      </c>
      <c r="E133" s="5" t="s">
        <v>5</v>
      </c>
      <c r="F133" s="5" t="s">
        <v>5</v>
      </c>
      <c r="G133" s="7">
        <f t="shared" si="39"/>
        <v>0</v>
      </c>
      <c r="H133" s="9">
        <v>0</v>
      </c>
      <c r="I133" s="9">
        <v>0</v>
      </c>
      <c r="J133" s="9">
        <v>0</v>
      </c>
      <c r="K133" s="9">
        <v>0</v>
      </c>
      <c r="L133" s="9">
        <f t="shared" si="41"/>
        <v>0</v>
      </c>
    </row>
    <row r="134" spans="1:12" ht="30" x14ac:dyDescent="0.25">
      <c r="A134" s="20">
        <v>12.6</v>
      </c>
      <c r="B134" s="6" t="s">
        <v>19</v>
      </c>
      <c r="C134" s="5" t="s">
        <v>5</v>
      </c>
      <c r="D134" s="5" t="s">
        <v>5</v>
      </c>
      <c r="E134" s="5" t="s">
        <v>5</v>
      </c>
      <c r="F134" s="5" t="s">
        <v>5</v>
      </c>
      <c r="G134" s="7">
        <f t="shared" si="39"/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</row>
    <row r="135" spans="1:12" ht="88.5" customHeight="1" x14ac:dyDescent="0.25">
      <c r="A135" s="20">
        <v>13</v>
      </c>
      <c r="B135" s="10" t="s">
        <v>35</v>
      </c>
      <c r="C135" s="5" t="s">
        <v>5</v>
      </c>
      <c r="D135" s="5" t="s">
        <v>5</v>
      </c>
      <c r="E135" s="5" t="s">
        <v>5</v>
      </c>
      <c r="F135" s="5" t="s">
        <v>5</v>
      </c>
      <c r="G135" s="5" t="s">
        <v>5</v>
      </c>
      <c r="H135" s="5" t="s">
        <v>5</v>
      </c>
      <c r="I135" s="5" t="s">
        <v>5</v>
      </c>
      <c r="J135" s="5" t="s">
        <v>5</v>
      </c>
      <c r="K135" s="5" t="s">
        <v>5</v>
      </c>
      <c r="L135" s="5" t="s">
        <v>5</v>
      </c>
    </row>
    <row r="136" spans="1:12" x14ac:dyDescent="0.25">
      <c r="A136" s="23">
        <v>13.1</v>
      </c>
      <c r="B136" s="6" t="s">
        <v>15</v>
      </c>
      <c r="C136" s="5" t="s">
        <v>5</v>
      </c>
      <c r="D136" s="5" t="s">
        <v>5</v>
      </c>
      <c r="E136" s="5" t="s">
        <v>5</v>
      </c>
      <c r="F136" s="5" t="s">
        <v>5</v>
      </c>
      <c r="G136" s="7">
        <f>SUM(H136:L136)</f>
        <v>0</v>
      </c>
      <c r="H136" s="9">
        <f>H138+H140+H142+H143+H144</f>
        <v>0</v>
      </c>
      <c r="I136" s="9">
        <f>I138+I140+I142+I143+I144</f>
        <v>0</v>
      </c>
      <c r="J136" s="9">
        <f>J138+J140+J142+J143+J144</f>
        <v>0</v>
      </c>
      <c r="K136" s="9">
        <f>K138+K140+K142+K143+K144</f>
        <v>0</v>
      </c>
      <c r="L136" s="9">
        <f>L138+L140+L142+L143+L144</f>
        <v>0</v>
      </c>
    </row>
    <row r="137" spans="1:12" x14ac:dyDescent="0.25">
      <c r="A137" s="24"/>
      <c r="B137" s="6" t="s">
        <v>16</v>
      </c>
      <c r="C137" s="5" t="s">
        <v>5</v>
      </c>
      <c r="D137" s="5" t="s">
        <v>5</v>
      </c>
      <c r="E137" s="5" t="s">
        <v>5</v>
      </c>
      <c r="F137" s="5" t="s">
        <v>5</v>
      </c>
      <c r="G137" s="5" t="s">
        <v>5</v>
      </c>
      <c r="H137" s="5" t="s">
        <v>5</v>
      </c>
      <c r="I137" s="5" t="s">
        <v>5</v>
      </c>
      <c r="J137" s="5" t="s">
        <v>5</v>
      </c>
      <c r="K137" s="5" t="s">
        <v>5</v>
      </c>
      <c r="L137" s="5" t="s">
        <v>5</v>
      </c>
    </row>
    <row r="138" spans="1:12" x14ac:dyDescent="0.25">
      <c r="A138" s="20">
        <v>13.2</v>
      </c>
      <c r="B138" s="6" t="s">
        <v>17</v>
      </c>
      <c r="C138" s="5" t="s">
        <v>5</v>
      </c>
      <c r="D138" s="5" t="s">
        <v>5</v>
      </c>
      <c r="E138" s="5" t="s">
        <v>5</v>
      </c>
      <c r="F138" s="5" t="s">
        <v>5</v>
      </c>
      <c r="G138" s="7">
        <f t="shared" ref="G138:G144" si="42">SUM(H138:L138)</f>
        <v>0</v>
      </c>
      <c r="H138" s="9">
        <f t="shared" ref="H138:L138" si="43">H139</f>
        <v>0</v>
      </c>
      <c r="I138" s="9">
        <f t="shared" si="43"/>
        <v>0</v>
      </c>
      <c r="J138" s="9">
        <f t="shared" si="43"/>
        <v>0</v>
      </c>
      <c r="K138" s="9">
        <f t="shared" si="43"/>
        <v>0</v>
      </c>
      <c r="L138" s="9">
        <f t="shared" si="43"/>
        <v>0</v>
      </c>
    </row>
    <row r="139" spans="1:12" x14ac:dyDescent="0.25">
      <c r="A139" s="20"/>
      <c r="B139" s="6" t="s">
        <v>18</v>
      </c>
      <c r="C139" s="5" t="s">
        <v>5</v>
      </c>
      <c r="D139" s="5" t="s">
        <v>5</v>
      </c>
      <c r="E139" s="5" t="s">
        <v>5</v>
      </c>
      <c r="F139" s="5" t="s">
        <v>5</v>
      </c>
      <c r="G139" s="7">
        <f t="shared" si="42"/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</row>
    <row r="140" spans="1:12" x14ac:dyDescent="0.25">
      <c r="A140" s="20">
        <v>13.3</v>
      </c>
      <c r="B140" s="6" t="s">
        <v>6</v>
      </c>
      <c r="C140" s="5" t="s">
        <v>5</v>
      </c>
      <c r="D140" s="5" t="s">
        <v>5</v>
      </c>
      <c r="E140" s="5" t="s">
        <v>5</v>
      </c>
      <c r="F140" s="5" t="s">
        <v>5</v>
      </c>
      <c r="G140" s="7">
        <f t="shared" si="42"/>
        <v>0</v>
      </c>
      <c r="H140" s="9">
        <v>0</v>
      </c>
      <c r="I140" s="9">
        <v>0</v>
      </c>
      <c r="J140" s="9">
        <v>0</v>
      </c>
      <c r="K140" s="9">
        <v>0</v>
      </c>
      <c r="L140" s="9">
        <f t="shared" ref="L140:L143" si="44">K140*1.04</f>
        <v>0</v>
      </c>
    </row>
    <row r="141" spans="1:12" ht="30" x14ac:dyDescent="0.25">
      <c r="A141" s="20"/>
      <c r="B141" s="6" t="s">
        <v>14</v>
      </c>
      <c r="C141" s="5" t="s">
        <v>5</v>
      </c>
      <c r="D141" s="5" t="s">
        <v>5</v>
      </c>
      <c r="E141" s="5" t="s">
        <v>5</v>
      </c>
      <c r="F141" s="5" t="s">
        <v>5</v>
      </c>
      <c r="G141" s="7">
        <f t="shared" si="42"/>
        <v>0</v>
      </c>
      <c r="H141" s="9">
        <v>0</v>
      </c>
      <c r="I141" s="9">
        <v>0</v>
      </c>
      <c r="J141" s="9">
        <v>0</v>
      </c>
      <c r="K141" s="9">
        <v>0</v>
      </c>
      <c r="L141" s="9">
        <f t="shared" si="44"/>
        <v>0</v>
      </c>
    </row>
    <row r="142" spans="1:12" x14ac:dyDescent="0.25">
      <c r="A142" s="20">
        <v>13.4</v>
      </c>
      <c r="B142" s="6" t="s">
        <v>7</v>
      </c>
      <c r="C142" s="5" t="s">
        <v>5</v>
      </c>
      <c r="D142" s="5" t="s">
        <v>5</v>
      </c>
      <c r="E142" s="5" t="s">
        <v>5</v>
      </c>
      <c r="F142" s="5" t="s">
        <v>5</v>
      </c>
      <c r="G142" s="7">
        <f t="shared" si="42"/>
        <v>0</v>
      </c>
      <c r="H142" s="9">
        <v>0</v>
      </c>
      <c r="I142" s="9">
        <v>0</v>
      </c>
      <c r="J142" s="9">
        <v>0</v>
      </c>
      <c r="K142" s="9">
        <v>0</v>
      </c>
      <c r="L142" s="9">
        <f t="shared" si="44"/>
        <v>0</v>
      </c>
    </row>
    <row r="143" spans="1:12" x14ac:dyDescent="0.25">
      <c r="A143" s="20">
        <v>13.5</v>
      </c>
      <c r="B143" s="6" t="s">
        <v>8</v>
      </c>
      <c r="C143" s="5" t="s">
        <v>5</v>
      </c>
      <c r="D143" s="5" t="s">
        <v>5</v>
      </c>
      <c r="E143" s="5" t="s">
        <v>5</v>
      </c>
      <c r="F143" s="5" t="s">
        <v>5</v>
      </c>
      <c r="G143" s="7">
        <f t="shared" si="42"/>
        <v>0</v>
      </c>
      <c r="H143" s="9">
        <v>0</v>
      </c>
      <c r="I143" s="9">
        <v>0</v>
      </c>
      <c r="J143" s="9">
        <v>0</v>
      </c>
      <c r="K143" s="9">
        <v>0</v>
      </c>
      <c r="L143" s="9">
        <f t="shared" si="44"/>
        <v>0</v>
      </c>
    </row>
    <row r="144" spans="1:12" ht="30" x14ac:dyDescent="0.25">
      <c r="A144" s="20">
        <v>13.6</v>
      </c>
      <c r="B144" s="6" t="s">
        <v>19</v>
      </c>
      <c r="C144" s="5" t="s">
        <v>5</v>
      </c>
      <c r="D144" s="5" t="s">
        <v>5</v>
      </c>
      <c r="E144" s="5" t="s">
        <v>5</v>
      </c>
      <c r="F144" s="5" t="s">
        <v>5</v>
      </c>
      <c r="G144" s="7">
        <f t="shared" si="42"/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</row>
    <row r="145" spans="1:12" ht="75" x14ac:dyDescent="0.25">
      <c r="A145" s="20">
        <v>14</v>
      </c>
      <c r="B145" s="10" t="s">
        <v>36</v>
      </c>
      <c r="C145" s="5" t="s">
        <v>5</v>
      </c>
      <c r="D145" s="5" t="s">
        <v>5</v>
      </c>
      <c r="E145" s="5" t="s">
        <v>5</v>
      </c>
      <c r="F145" s="5" t="s">
        <v>5</v>
      </c>
      <c r="G145" s="5" t="s">
        <v>5</v>
      </c>
      <c r="H145" s="5" t="s">
        <v>5</v>
      </c>
      <c r="I145" s="5" t="s">
        <v>5</v>
      </c>
      <c r="J145" s="5" t="s">
        <v>5</v>
      </c>
      <c r="K145" s="5" t="s">
        <v>5</v>
      </c>
      <c r="L145" s="5" t="s">
        <v>5</v>
      </c>
    </row>
    <row r="146" spans="1:12" x14ac:dyDescent="0.25">
      <c r="A146" s="23">
        <v>14.1</v>
      </c>
      <c r="B146" s="6" t="s">
        <v>15</v>
      </c>
      <c r="C146" s="5" t="s">
        <v>5</v>
      </c>
      <c r="D146" s="5" t="s">
        <v>5</v>
      </c>
      <c r="E146" s="5" t="s">
        <v>5</v>
      </c>
      <c r="F146" s="5" t="s">
        <v>5</v>
      </c>
      <c r="G146" s="7">
        <f>SUM(H146:L146)</f>
        <v>0</v>
      </c>
      <c r="H146" s="9">
        <f>H148+H150+H152+H153+H154</f>
        <v>0</v>
      </c>
      <c r="I146" s="9">
        <f>I148+I150+I152+I153+I154</f>
        <v>0</v>
      </c>
      <c r="J146" s="9">
        <f>J148+J150+J152+J153+J154</f>
        <v>0</v>
      </c>
      <c r="K146" s="9">
        <f>K148+K150+K152+K153+K154</f>
        <v>0</v>
      </c>
      <c r="L146" s="9">
        <f>L148+L150+L152+L153+L154</f>
        <v>0</v>
      </c>
    </row>
    <row r="147" spans="1:12" x14ac:dyDescent="0.25">
      <c r="A147" s="24"/>
      <c r="B147" s="6" t="s">
        <v>16</v>
      </c>
      <c r="C147" s="5" t="s">
        <v>5</v>
      </c>
      <c r="D147" s="5" t="s">
        <v>5</v>
      </c>
      <c r="E147" s="5" t="s">
        <v>5</v>
      </c>
      <c r="F147" s="5" t="s">
        <v>5</v>
      </c>
      <c r="G147" s="5" t="s">
        <v>5</v>
      </c>
      <c r="H147" s="5" t="s">
        <v>5</v>
      </c>
      <c r="I147" s="5" t="s">
        <v>5</v>
      </c>
      <c r="J147" s="5" t="s">
        <v>5</v>
      </c>
      <c r="K147" s="5" t="s">
        <v>5</v>
      </c>
      <c r="L147" s="5" t="s">
        <v>5</v>
      </c>
    </row>
    <row r="148" spans="1:12" x14ac:dyDescent="0.25">
      <c r="A148" s="20">
        <v>14.2</v>
      </c>
      <c r="B148" s="6" t="s">
        <v>17</v>
      </c>
      <c r="C148" s="5" t="s">
        <v>5</v>
      </c>
      <c r="D148" s="5" t="s">
        <v>5</v>
      </c>
      <c r="E148" s="5" t="s">
        <v>5</v>
      </c>
      <c r="F148" s="5" t="s">
        <v>5</v>
      </c>
      <c r="G148" s="7">
        <f t="shared" ref="G148:G154" si="45">SUM(H148:L148)</f>
        <v>0</v>
      </c>
      <c r="H148" s="9">
        <f t="shared" ref="H148:L148" si="46">H149</f>
        <v>0</v>
      </c>
      <c r="I148" s="9">
        <f t="shared" si="46"/>
        <v>0</v>
      </c>
      <c r="J148" s="9">
        <f t="shared" si="46"/>
        <v>0</v>
      </c>
      <c r="K148" s="9">
        <f t="shared" si="46"/>
        <v>0</v>
      </c>
      <c r="L148" s="9">
        <f t="shared" si="46"/>
        <v>0</v>
      </c>
    </row>
    <row r="149" spans="1:12" x14ac:dyDescent="0.25">
      <c r="A149" s="20"/>
      <c r="B149" s="6" t="s">
        <v>18</v>
      </c>
      <c r="C149" s="5" t="s">
        <v>5</v>
      </c>
      <c r="D149" s="5" t="s">
        <v>5</v>
      </c>
      <c r="E149" s="5" t="s">
        <v>5</v>
      </c>
      <c r="F149" s="5" t="s">
        <v>5</v>
      </c>
      <c r="G149" s="7">
        <f t="shared" si="45"/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</row>
    <row r="150" spans="1:12" x14ac:dyDescent="0.25">
      <c r="A150" s="20">
        <v>14.3</v>
      </c>
      <c r="B150" s="6" t="s">
        <v>6</v>
      </c>
      <c r="C150" s="5" t="s">
        <v>5</v>
      </c>
      <c r="D150" s="5" t="s">
        <v>5</v>
      </c>
      <c r="E150" s="5" t="s">
        <v>5</v>
      </c>
      <c r="F150" s="5" t="s">
        <v>5</v>
      </c>
      <c r="G150" s="7">
        <f t="shared" si="45"/>
        <v>0</v>
      </c>
      <c r="H150" s="9">
        <v>0</v>
      </c>
      <c r="I150" s="9">
        <v>0</v>
      </c>
      <c r="J150" s="9">
        <v>0</v>
      </c>
      <c r="K150" s="9">
        <v>0</v>
      </c>
      <c r="L150" s="9">
        <f t="shared" ref="L150:L153" si="47">K150*1.04</f>
        <v>0</v>
      </c>
    </row>
    <row r="151" spans="1:12" ht="30" x14ac:dyDescent="0.25">
      <c r="A151" s="20"/>
      <c r="B151" s="6" t="s">
        <v>14</v>
      </c>
      <c r="C151" s="5" t="s">
        <v>5</v>
      </c>
      <c r="D151" s="5" t="s">
        <v>5</v>
      </c>
      <c r="E151" s="5" t="s">
        <v>5</v>
      </c>
      <c r="F151" s="5" t="s">
        <v>5</v>
      </c>
      <c r="G151" s="7">
        <f t="shared" si="45"/>
        <v>0</v>
      </c>
      <c r="H151" s="9">
        <v>0</v>
      </c>
      <c r="I151" s="9">
        <v>0</v>
      </c>
      <c r="J151" s="9">
        <v>0</v>
      </c>
      <c r="K151" s="9">
        <v>0</v>
      </c>
      <c r="L151" s="9">
        <f t="shared" si="47"/>
        <v>0</v>
      </c>
    </row>
    <row r="152" spans="1:12" x14ac:dyDescent="0.25">
      <c r="A152" s="20">
        <v>14.4</v>
      </c>
      <c r="B152" s="6" t="s">
        <v>7</v>
      </c>
      <c r="C152" s="5" t="s">
        <v>5</v>
      </c>
      <c r="D152" s="5" t="s">
        <v>5</v>
      </c>
      <c r="E152" s="5" t="s">
        <v>5</v>
      </c>
      <c r="F152" s="5" t="s">
        <v>5</v>
      </c>
      <c r="G152" s="7">
        <f t="shared" si="45"/>
        <v>0</v>
      </c>
      <c r="H152" s="9">
        <v>0</v>
      </c>
      <c r="I152" s="9">
        <v>0</v>
      </c>
      <c r="J152" s="9">
        <v>0</v>
      </c>
      <c r="K152" s="9">
        <v>0</v>
      </c>
      <c r="L152" s="9">
        <f t="shared" si="47"/>
        <v>0</v>
      </c>
    </row>
    <row r="153" spans="1:12" x14ac:dyDescent="0.25">
      <c r="A153" s="20">
        <v>14.5</v>
      </c>
      <c r="B153" s="6" t="s">
        <v>8</v>
      </c>
      <c r="C153" s="5" t="s">
        <v>5</v>
      </c>
      <c r="D153" s="5" t="s">
        <v>5</v>
      </c>
      <c r="E153" s="5" t="s">
        <v>5</v>
      </c>
      <c r="F153" s="5" t="s">
        <v>5</v>
      </c>
      <c r="G153" s="7">
        <f t="shared" si="45"/>
        <v>0</v>
      </c>
      <c r="H153" s="9">
        <v>0</v>
      </c>
      <c r="I153" s="9">
        <v>0</v>
      </c>
      <c r="J153" s="9">
        <v>0</v>
      </c>
      <c r="K153" s="9">
        <v>0</v>
      </c>
      <c r="L153" s="9">
        <f t="shared" si="47"/>
        <v>0</v>
      </c>
    </row>
    <row r="154" spans="1:12" ht="30" x14ac:dyDescent="0.25">
      <c r="A154" s="20">
        <v>14.6</v>
      </c>
      <c r="B154" s="6" t="s">
        <v>19</v>
      </c>
      <c r="C154" s="5" t="s">
        <v>5</v>
      </c>
      <c r="D154" s="5" t="s">
        <v>5</v>
      </c>
      <c r="E154" s="5" t="s">
        <v>5</v>
      </c>
      <c r="F154" s="5" t="s">
        <v>5</v>
      </c>
      <c r="G154" s="7">
        <f t="shared" si="45"/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</row>
    <row r="155" spans="1:12" ht="45" x14ac:dyDescent="0.25">
      <c r="A155" s="20">
        <v>15</v>
      </c>
      <c r="B155" s="10" t="s">
        <v>37</v>
      </c>
      <c r="C155" s="5" t="s">
        <v>5</v>
      </c>
      <c r="D155" s="5" t="s">
        <v>5</v>
      </c>
      <c r="E155" s="5" t="s">
        <v>5</v>
      </c>
      <c r="F155" s="5" t="s">
        <v>5</v>
      </c>
      <c r="G155" s="5" t="s">
        <v>5</v>
      </c>
      <c r="H155" s="5" t="s">
        <v>5</v>
      </c>
      <c r="I155" s="5" t="s">
        <v>5</v>
      </c>
      <c r="J155" s="5" t="s">
        <v>5</v>
      </c>
      <c r="K155" s="5" t="s">
        <v>5</v>
      </c>
      <c r="L155" s="5" t="s">
        <v>5</v>
      </c>
    </row>
    <row r="156" spans="1:12" x14ac:dyDescent="0.25">
      <c r="A156" s="23">
        <v>15.1</v>
      </c>
      <c r="B156" s="6" t="s">
        <v>15</v>
      </c>
      <c r="C156" s="5" t="s">
        <v>5</v>
      </c>
      <c r="D156" s="5" t="s">
        <v>5</v>
      </c>
      <c r="E156" s="5" t="s">
        <v>5</v>
      </c>
      <c r="F156" s="5" t="s">
        <v>5</v>
      </c>
      <c r="G156" s="7">
        <f>SUM(H156:L156)</f>
        <v>0</v>
      </c>
      <c r="H156" s="9">
        <f>H158+H160+H162+H163+H164</f>
        <v>0</v>
      </c>
      <c r="I156" s="9">
        <f>I158+I160+I162+I163+I164</f>
        <v>0</v>
      </c>
      <c r="J156" s="9">
        <f>J158+J160+J162+J163+J164</f>
        <v>0</v>
      </c>
      <c r="K156" s="9">
        <f>K158+K160+K162+K163+K164</f>
        <v>0</v>
      </c>
      <c r="L156" s="9">
        <f>L158+L160+L162+L163+L164</f>
        <v>0</v>
      </c>
    </row>
    <row r="157" spans="1:12" x14ac:dyDescent="0.25">
      <c r="A157" s="24"/>
      <c r="B157" s="6" t="s">
        <v>16</v>
      </c>
      <c r="C157" s="5" t="s">
        <v>5</v>
      </c>
      <c r="D157" s="5" t="s">
        <v>5</v>
      </c>
      <c r="E157" s="5" t="s">
        <v>5</v>
      </c>
      <c r="F157" s="5" t="s">
        <v>5</v>
      </c>
      <c r="G157" s="5" t="s">
        <v>5</v>
      </c>
      <c r="H157" s="5" t="s">
        <v>5</v>
      </c>
      <c r="I157" s="5" t="s">
        <v>5</v>
      </c>
      <c r="J157" s="5" t="s">
        <v>5</v>
      </c>
      <c r="K157" s="5" t="s">
        <v>5</v>
      </c>
      <c r="L157" s="5" t="s">
        <v>5</v>
      </c>
    </row>
    <row r="158" spans="1:12" x14ac:dyDescent="0.25">
      <c r="A158" s="20">
        <v>15.2</v>
      </c>
      <c r="B158" s="6" t="s">
        <v>17</v>
      </c>
      <c r="C158" s="5" t="s">
        <v>5</v>
      </c>
      <c r="D158" s="5" t="s">
        <v>5</v>
      </c>
      <c r="E158" s="5" t="s">
        <v>5</v>
      </c>
      <c r="F158" s="5" t="s">
        <v>5</v>
      </c>
      <c r="G158" s="7">
        <f t="shared" ref="G158:G164" si="48">SUM(H158:L158)</f>
        <v>0</v>
      </c>
      <c r="H158" s="9">
        <f t="shared" ref="H158:L158" si="49">H159</f>
        <v>0</v>
      </c>
      <c r="I158" s="9">
        <f t="shared" si="49"/>
        <v>0</v>
      </c>
      <c r="J158" s="9">
        <f t="shared" si="49"/>
        <v>0</v>
      </c>
      <c r="K158" s="9">
        <f t="shared" si="49"/>
        <v>0</v>
      </c>
      <c r="L158" s="9">
        <f t="shared" si="49"/>
        <v>0</v>
      </c>
    </row>
    <row r="159" spans="1:12" x14ac:dyDescent="0.25">
      <c r="A159" s="20"/>
      <c r="B159" s="6" t="s">
        <v>18</v>
      </c>
      <c r="C159" s="5" t="s">
        <v>5</v>
      </c>
      <c r="D159" s="5" t="s">
        <v>5</v>
      </c>
      <c r="E159" s="5" t="s">
        <v>5</v>
      </c>
      <c r="F159" s="5" t="s">
        <v>5</v>
      </c>
      <c r="G159" s="7">
        <f t="shared" si="48"/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</row>
    <row r="160" spans="1:12" x14ac:dyDescent="0.25">
      <c r="A160" s="20">
        <v>15.3</v>
      </c>
      <c r="B160" s="6" t="s">
        <v>6</v>
      </c>
      <c r="C160" s="5" t="s">
        <v>5</v>
      </c>
      <c r="D160" s="5" t="s">
        <v>5</v>
      </c>
      <c r="E160" s="5" t="s">
        <v>5</v>
      </c>
      <c r="F160" s="5" t="s">
        <v>5</v>
      </c>
      <c r="G160" s="7">
        <f t="shared" si="48"/>
        <v>0</v>
      </c>
      <c r="H160" s="9">
        <v>0</v>
      </c>
      <c r="I160" s="9">
        <v>0</v>
      </c>
      <c r="J160" s="9">
        <v>0</v>
      </c>
      <c r="K160" s="9">
        <v>0</v>
      </c>
      <c r="L160" s="9">
        <f t="shared" ref="L160:L163" si="50">K160*1.04</f>
        <v>0</v>
      </c>
    </row>
    <row r="161" spans="1:12" ht="30" x14ac:dyDescent="0.25">
      <c r="A161" s="20"/>
      <c r="B161" s="6" t="s">
        <v>14</v>
      </c>
      <c r="C161" s="5" t="s">
        <v>5</v>
      </c>
      <c r="D161" s="5" t="s">
        <v>5</v>
      </c>
      <c r="E161" s="5" t="s">
        <v>5</v>
      </c>
      <c r="F161" s="5" t="s">
        <v>5</v>
      </c>
      <c r="G161" s="7">
        <f t="shared" si="48"/>
        <v>0</v>
      </c>
      <c r="H161" s="9">
        <v>0</v>
      </c>
      <c r="I161" s="9">
        <v>0</v>
      </c>
      <c r="J161" s="9">
        <v>0</v>
      </c>
      <c r="K161" s="9">
        <v>0</v>
      </c>
      <c r="L161" s="9">
        <f t="shared" si="50"/>
        <v>0</v>
      </c>
    </row>
    <row r="162" spans="1:12" x14ac:dyDescent="0.25">
      <c r="A162" s="20">
        <v>15.4</v>
      </c>
      <c r="B162" s="6" t="s">
        <v>7</v>
      </c>
      <c r="C162" s="5" t="s">
        <v>5</v>
      </c>
      <c r="D162" s="5" t="s">
        <v>5</v>
      </c>
      <c r="E162" s="5" t="s">
        <v>5</v>
      </c>
      <c r="F162" s="5" t="s">
        <v>5</v>
      </c>
      <c r="G162" s="7">
        <f t="shared" si="48"/>
        <v>0</v>
      </c>
      <c r="H162" s="9">
        <v>0</v>
      </c>
      <c r="I162" s="9">
        <v>0</v>
      </c>
      <c r="J162" s="9">
        <v>0</v>
      </c>
      <c r="K162" s="9">
        <v>0</v>
      </c>
      <c r="L162" s="9">
        <f t="shared" si="50"/>
        <v>0</v>
      </c>
    </row>
    <row r="163" spans="1:12" x14ac:dyDescent="0.25">
      <c r="A163" s="20">
        <v>15.5</v>
      </c>
      <c r="B163" s="6" t="s">
        <v>8</v>
      </c>
      <c r="C163" s="5" t="s">
        <v>5</v>
      </c>
      <c r="D163" s="5" t="s">
        <v>5</v>
      </c>
      <c r="E163" s="5" t="s">
        <v>5</v>
      </c>
      <c r="F163" s="5" t="s">
        <v>5</v>
      </c>
      <c r="G163" s="7">
        <f t="shared" si="48"/>
        <v>0</v>
      </c>
      <c r="H163" s="9">
        <v>0</v>
      </c>
      <c r="I163" s="9">
        <v>0</v>
      </c>
      <c r="J163" s="9">
        <v>0</v>
      </c>
      <c r="K163" s="9">
        <v>0</v>
      </c>
      <c r="L163" s="9">
        <f t="shared" si="50"/>
        <v>0</v>
      </c>
    </row>
    <row r="164" spans="1:12" ht="30" x14ac:dyDescent="0.25">
      <c r="A164" s="20">
        <v>15.6</v>
      </c>
      <c r="B164" s="6" t="s">
        <v>19</v>
      </c>
      <c r="C164" s="5" t="s">
        <v>5</v>
      </c>
      <c r="D164" s="5" t="s">
        <v>5</v>
      </c>
      <c r="E164" s="5" t="s">
        <v>5</v>
      </c>
      <c r="F164" s="5" t="s">
        <v>5</v>
      </c>
      <c r="G164" s="7">
        <f t="shared" si="48"/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</row>
    <row r="165" spans="1:12" ht="126.75" customHeight="1" x14ac:dyDescent="0.25">
      <c r="A165" s="20">
        <v>16</v>
      </c>
      <c r="B165" s="17" t="s">
        <v>38</v>
      </c>
      <c r="C165" s="16" t="s">
        <v>5</v>
      </c>
      <c r="D165" s="5" t="s">
        <v>5</v>
      </c>
      <c r="E165" s="5" t="s">
        <v>5</v>
      </c>
      <c r="F165" s="5" t="s">
        <v>5</v>
      </c>
      <c r="G165" s="5" t="s">
        <v>5</v>
      </c>
      <c r="H165" s="5" t="s">
        <v>5</v>
      </c>
      <c r="I165" s="5" t="s">
        <v>5</v>
      </c>
      <c r="J165" s="5" t="s">
        <v>5</v>
      </c>
      <c r="K165" s="5" t="s">
        <v>5</v>
      </c>
      <c r="L165" s="5" t="s">
        <v>5</v>
      </c>
    </row>
    <row r="166" spans="1:12" x14ac:dyDescent="0.25">
      <c r="A166" s="23">
        <v>16.100000000000001</v>
      </c>
      <c r="B166" s="6" t="s">
        <v>15</v>
      </c>
      <c r="C166" s="5" t="s">
        <v>5</v>
      </c>
      <c r="D166" s="5" t="s">
        <v>5</v>
      </c>
      <c r="E166" s="5" t="s">
        <v>5</v>
      </c>
      <c r="F166" s="5" t="s">
        <v>5</v>
      </c>
      <c r="G166" s="7">
        <f>SUM(H166:L166)</f>
        <v>0</v>
      </c>
      <c r="H166" s="9">
        <f>H168+H170+H172+H173+H174</f>
        <v>0</v>
      </c>
      <c r="I166" s="9">
        <f>I168+I170+I172+I173+I174</f>
        <v>0</v>
      </c>
      <c r="J166" s="9">
        <f>J168+J170+J172+J173+J174</f>
        <v>0</v>
      </c>
      <c r="K166" s="9">
        <f>K168+K170+K172+K173+K174</f>
        <v>0</v>
      </c>
      <c r="L166" s="9">
        <f>L168+L170+L172+L173+L174</f>
        <v>0</v>
      </c>
    </row>
    <row r="167" spans="1:12" x14ac:dyDescent="0.25">
      <c r="A167" s="24"/>
      <c r="B167" s="6" t="s">
        <v>16</v>
      </c>
      <c r="C167" s="5" t="s">
        <v>5</v>
      </c>
      <c r="D167" s="5" t="s">
        <v>5</v>
      </c>
      <c r="E167" s="5" t="s">
        <v>5</v>
      </c>
      <c r="F167" s="5" t="s">
        <v>5</v>
      </c>
      <c r="G167" s="5" t="s">
        <v>5</v>
      </c>
      <c r="H167" s="5" t="s">
        <v>5</v>
      </c>
      <c r="I167" s="5" t="s">
        <v>5</v>
      </c>
      <c r="J167" s="5" t="s">
        <v>5</v>
      </c>
      <c r="K167" s="5" t="s">
        <v>5</v>
      </c>
      <c r="L167" s="5" t="s">
        <v>5</v>
      </c>
    </row>
    <row r="168" spans="1:12" x14ac:dyDescent="0.25">
      <c r="A168" s="20">
        <v>16.2</v>
      </c>
      <c r="B168" s="6" t="s">
        <v>17</v>
      </c>
      <c r="C168" s="5" t="s">
        <v>5</v>
      </c>
      <c r="D168" s="5" t="s">
        <v>5</v>
      </c>
      <c r="E168" s="5" t="s">
        <v>5</v>
      </c>
      <c r="F168" s="5" t="s">
        <v>5</v>
      </c>
      <c r="G168" s="7">
        <f t="shared" ref="G168:G174" si="51">SUM(H168:L168)</f>
        <v>0</v>
      </c>
      <c r="H168" s="9">
        <f t="shared" ref="H168:L168" si="52">H169</f>
        <v>0</v>
      </c>
      <c r="I168" s="9">
        <f t="shared" si="52"/>
        <v>0</v>
      </c>
      <c r="J168" s="9">
        <f t="shared" si="52"/>
        <v>0</v>
      </c>
      <c r="K168" s="9">
        <f t="shared" si="52"/>
        <v>0</v>
      </c>
      <c r="L168" s="9">
        <f t="shared" si="52"/>
        <v>0</v>
      </c>
    </row>
    <row r="169" spans="1:12" x14ac:dyDescent="0.25">
      <c r="A169" s="20"/>
      <c r="B169" s="6" t="s">
        <v>18</v>
      </c>
      <c r="C169" s="5" t="s">
        <v>5</v>
      </c>
      <c r="D169" s="5" t="s">
        <v>5</v>
      </c>
      <c r="E169" s="5" t="s">
        <v>5</v>
      </c>
      <c r="F169" s="5" t="s">
        <v>5</v>
      </c>
      <c r="G169" s="7">
        <f t="shared" si="51"/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</row>
    <row r="170" spans="1:12" x14ac:dyDescent="0.25">
      <c r="A170" s="20">
        <v>16.3</v>
      </c>
      <c r="B170" s="6" t="s">
        <v>6</v>
      </c>
      <c r="C170" s="5" t="s">
        <v>5</v>
      </c>
      <c r="D170" s="5" t="s">
        <v>5</v>
      </c>
      <c r="E170" s="5" t="s">
        <v>5</v>
      </c>
      <c r="F170" s="5" t="s">
        <v>5</v>
      </c>
      <c r="G170" s="7">
        <f t="shared" si="51"/>
        <v>0</v>
      </c>
      <c r="H170" s="9">
        <v>0</v>
      </c>
      <c r="I170" s="9">
        <v>0</v>
      </c>
      <c r="J170" s="9">
        <v>0</v>
      </c>
      <c r="K170" s="9">
        <v>0</v>
      </c>
      <c r="L170" s="9">
        <f t="shared" ref="L170:L173" si="53">K170*1.04</f>
        <v>0</v>
      </c>
    </row>
    <row r="171" spans="1:12" ht="30" x14ac:dyDescent="0.25">
      <c r="A171" s="20"/>
      <c r="B171" s="6" t="s">
        <v>14</v>
      </c>
      <c r="C171" s="5" t="s">
        <v>5</v>
      </c>
      <c r="D171" s="5" t="s">
        <v>5</v>
      </c>
      <c r="E171" s="5" t="s">
        <v>5</v>
      </c>
      <c r="F171" s="5" t="s">
        <v>5</v>
      </c>
      <c r="G171" s="7">
        <f t="shared" si="51"/>
        <v>0</v>
      </c>
      <c r="H171" s="9">
        <v>0</v>
      </c>
      <c r="I171" s="9">
        <v>0</v>
      </c>
      <c r="J171" s="9">
        <v>0</v>
      </c>
      <c r="K171" s="9">
        <v>0</v>
      </c>
      <c r="L171" s="9">
        <f t="shared" si="53"/>
        <v>0</v>
      </c>
    </row>
    <row r="172" spans="1:12" x14ac:dyDescent="0.25">
      <c r="A172" s="20">
        <v>16.399999999999999</v>
      </c>
      <c r="B172" s="6" t="s">
        <v>7</v>
      </c>
      <c r="C172" s="5" t="s">
        <v>5</v>
      </c>
      <c r="D172" s="5" t="s">
        <v>5</v>
      </c>
      <c r="E172" s="5" t="s">
        <v>5</v>
      </c>
      <c r="F172" s="5" t="s">
        <v>5</v>
      </c>
      <c r="G172" s="7">
        <f t="shared" si="51"/>
        <v>0</v>
      </c>
      <c r="H172" s="9">
        <v>0</v>
      </c>
      <c r="I172" s="9">
        <v>0</v>
      </c>
      <c r="J172" s="9">
        <v>0</v>
      </c>
      <c r="K172" s="9">
        <v>0</v>
      </c>
      <c r="L172" s="9">
        <f t="shared" si="53"/>
        <v>0</v>
      </c>
    </row>
    <row r="173" spans="1:12" x14ac:dyDescent="0.25">
      <c r="A173" s="20">
        <v>16.5</v>
      </c>
      <c r="B173" s="6" t="s">
        <v>8</v>
      </c>
      <c r="C173" s="5" t="s">
        <v>5</v>
      </c>
      <c r="D173" s="5" t="s">
        <v>5</v>
      </c>
      <c r="E173" s="5" t="s">
        <v>5</v>
      </c>
      <c r="F173" s="5" t="s">
        <v>5</v>
      </c>
      <c r="G173" s="7">
        <f t="shared" si="51"/>
        <v>0</v>
      </c>
      <c r="H173" s="9">
        <v>0</v>
      </c>
      <c r="I173" s="9">
        <v>0</v>
      </c>
      <c r="J173" s="9">
        <v>0</v>
      </c>
      <c r="K173" s="9">
        <v>0</v>
      </c>
      <c r="L173" s="9">
        <f t="shared" si="53"/>
        <v>0</v>
      </c>
    </row>
    <row r="174" spans="1:12" ht="30" x14ac:dyDescent="0.25">
      <c r="A174" s="20">
        <v>16.600000000000001</v>
      </c>
      <c r="B174" s="6" t="s">
        <v>19</v>
      </c>
      <c r="C174" s="5" t="s">
        <v>5</v>
      </c>
      <c r="D174" s="5" t="s">
        <v>5</v>
      </c>
      <c r="E174" s="5" t="s">
        <v>5</v>
      </c>
      <c r="F174" s="5" t="s">
        <v>5</v>
      </c>
      <c r="G174" s="7">
        <f t="shared" si="51"/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</row>
    <row r="175" spans="1:12" ht="97.5" customHeight="1" x14ac:dyDescent="0.25">
      <c r="A175" s="20">
        <v>17</v>
      </c>
      <c r="B175" s="17" t="s">
        <v>39</v>
      </c>
      <c r="C175" s="16" t="s">
        <v>5</v>
      </c>
      <c r="D175" s="5" t="s">
        <v>5</v>
      </c>
      <c r="E175" s="5" t="s">
        <v>5</v>
      </c>
      <c r="F175" s="5" t="s">
        <v>5</v>
      </c>
      <c r="G175" s="5" t="s">
        <v>5</v>
      </c>
      <c r="H175" s="5" t="s">
        <v>5</v>
      </c>
      <c r="I175" s="5" t="s">
        <v>5</v>
      </c>
      <c r="J175" s="5" t="s">
        <v>5</v>
      </c>
      <c r="K175" s="5" t="s">
        <v>5</v>
      </c>
      <c r="L175" s="5" t="s">
        <v>5</v>
      </c>
    </row>
    <row r="176" spans="1:12" x14ac:dyDescent="0.25">
      <c r="A176" s="23">
        <v>17.100000000000001</v>
      </c>
      <c r="B176" s="6" t="s">
        <v>15</v>
      </c>
      <c r="C176" s="5" t="s">
        <v>5</v>
      </c>
      <c r="D176" s="5" t="s">
        <v>5</v>
      </c>
      <c r="E176" s="5" t="s">
        <v>5</v>
      </c>
      <c r="F176" s="5" t="s">
        <v>5</v>
      </c>
      <c r="G176" s="7">
        <f>SUM(H176:L176)</f>
        <v>0</v>
      </c>
      <c r="H176" s="9">
        <f>H178+H180+H182+H183+H184</f>
        <v>0</v>
      </c>
      <c r="I176" s="9">
        <f>I178+I180+I182+I183+I184</f>
        <v>0</v>
      </c>
      <c r="J176" s="9">
        <f>J178+J180+J182+J183+J184</f>
        <v>0</v>
      </c>
      <c r="K176" s="9">
        <f>K178+K180+K182+K183+K184</f>
        <v>0</v>
      </c>
      <c r="L176" s="9">
        <f>L178+L180+L182+L183+L184</f>
        <v>0</v>
      </c>
    </row>
    <row r="177" spans="1:12" x14ac:dyDescent="0.25">
      <c r="A177" s="24"/>
      <c r="B177" s="6" t="s">
        <v>16</v>
      </c>
      <c r="C177" s="5" t="s">
        <v>5</v>
      </c>
      <c r="D177" s="5" t="s">
        <v>5</v>
      </c>
      <c r="E177" s="5" t="s">
        <v>5</v>
      </c>
      <c r="F177" s="5" t="s">
        <v>5</v>
      </c>
      <c r="G177" s="5" t="s">
        <v>5</v>
      </c>
      <c r="H177" s="5" t="s">
        <v>5</v>
      </c>
      <c r="I177" s="5" t="s">
        <v>5</v>
      </c>
      <c r="J177" s="5" t="s">
        <v>5</v>
      </c>
      <c r="K177" s="5" t="s">
        <v>5</v>
      </c>
      <c r="L177" s="5" t="s">
        <v>5</v>
      </c>
    </row>
    <row r="178" spans="1:12" x14ac:dyDescent="0.25">
      <c r="A178" s="20">
        <v>17.2</v>
      </c>
      <c r="B178" s="6" t="s">
        <v>17</v>
      </c>
      <c r="C178" s="5" t="s">
        <v>5</v>
      </c>
      <c r="D178" s="5" t="s">
        <v>5</v>
      </c>
      <c r="E178" s="5" t="s">
        <v>5</v>
      </c>
      <c r="F178" s="5" t="s">
        <v>5</v>
      </c>
      <c r="G178" s="7">
        <f t="shared" ref="G178:G184" si="54">SUM(H178:L178)</f>
        <v>0</v>
      </c>
      <c r="H178" s="9">
        <f t="shared" ref="H178:L178" si="55">H179</f>
        <v>0</v>
      </c>
      <c r="I178" s="9">
        <f t="shared" si="55"/>
        <v>0</v>
      </c>
      <c r="J178" s="9">
        <f t="shared" si="55"/>
        <v>0</v>
      </c>
      <c r="K178" s="9">
        <f t="shared" si="55"/>
        <v>0</v>
      </c>
      <c r="L178" s="9">
        <f t="shared" si="55"/>
        <v>0</v>
      </c>
    </row>
    <row r="179" spans="1:12" x14ac:dyDescent="0.25">
      <c r="A179" s="20"/>
      <c r="B179" s="6" t="s">
        <v>18</v>
      </c>
      <c r="C179" s="5" t="s">
        <v>5</v>
      </c>
      <c r="D179" s="5" t="s">
        <v>5</v>
      </c>
      <c r="E179" s="5" t="s">
        <v>5</v>
      </c>
      <c r="F179" s="5" t="s">
        <v>5</v>
      </c>
      <c r="G179" s="7">
        <f t="shared" si="54"/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</row>
    <row r="180" spans="1:12" x14ac:dyDescent="0.25">
      <c r="A180" s="20">
        <v>17.3</v>
      </c>
      <c r="B180" s="6" t="s">
        <v>6</v>
      </c>
      <c r="C180" s="5" t="s">
        <v>5</v>
      </c>
      <c r="D180" s="5" t="s">
        <v>5</v>
      </c>
      <c r="E180" s="5" t="s">
        <v>5</v>
      </c>
      <c r="F180" s="5" t="s">
        <v>5</v>
      </c>
      <c r="G180" s="7">
        <f t="shared" si="54"/>
        <v>0</v>
      </c>
      <c r="H180" s="9">
        <v>0</v>
      </c>
      <c r="I180" s="9">
        <v>0</v>
      </c>
      <c r="J180" s="9">
        <v>0</v>
      </c>
      <c r="K180" s="9">
        <v>0</v>
      </c>
      <c r="L180" s="9">
        <f t="shared" ref="L180:L183" si="56">K180*1.04</f>
        <v>0</v>
      </c>
    </row>
    <row r="181" spans="1:12" ht="30" x14ac:dyDescent="0.25">
      <c r="A181" s="20"/>
      <c r="B181" s="6" t="s">
        <v>14</v>
      </c>
      <c r="C181" s="5" t="s">
        <v>5</v>
      </c>
      <c r="D181" s="5" t="s">
        <v>5</v>
      </c>
      <c r="E181" s="5" t="s">
        <v>5</v>
      </c>
      <c r="F181" s="5" t="s">
        <v>5</v>
      </c>
      <c r="G181" s="7">
        <f t="shared" si="54"/>
        <v>0</v>
      </c>
      <c r="H181" s="9">
        <v>0</v>
      </c>
      <c r="I181" s="9">
        <v>0</v>
      </c>
      <c r="J181" s="9">
        <v>0</v>
      </c>
      <c r="K181" s="9">
        <v>0</v>
      </c>
      <c r="L181" s="9">
        <f t="shared" si="56"/>
        <v>0</v>
      </c>
    </row>
    <row r="182" spans="1:12" x14ac:dyDescent="0.25">
      <c r="A182" s="20">
        <v>17.399999999999999</v>
      </c>
      <c r="B182" s="6" t="s">
        <v>7</v>
      </c>
      <c r="C182" s="5" t="s">
        <v>5</v>
      </c>
      <c r="D182" s="5" t="s">
        <v>5</v>
      </c>
      <c r="E182" s="5" t="s">
        <v>5</v>
      </c>
      <c r="F182" s="5" t="s">
        <v>5</v>
      </c>
      <c r="G182" s="7">
        <f t="shared" si="54"/>
        <v>0</v>
      </c>
      <c r="H182" s="9">
        <v>0</v>
      </c>
      <c r="I182" s="9">
        <v>0</v>
      </c>
      <c r="J182" s="9">
        <v>0</v>
      </c>
      <c r="K182" s="9">
        <v>0</v>
      </c>
      <c r="L182" s="9">
        <f t="shared" si="56"/>
        <v>0</v>
      </c>
    </row>
    <row r="183" spans="1:12" x14ac:dyDescent="0.25">
      <c r="A183" s="20">
        <v>17.5</v>
      </c>
      <c r="B183" s="6" t="s">
        <v>8</v>
      </c>
      <c r="C183" s="5" t="s">
        <v>5</v>
      </c>
      <c r="D183" s="5" t="s">
        <v>5</v>
      </c>
      <c r="E183" s="5" t="s">
        <v>5</v>
      </c>
      <c r="F183" s="5" t="s">
        <v>5</v>
      </c>
      <c r="G183" s="7">
        <f t="shared" si="54"/>
        <v>0</v>
      </c>
      <c r="H183" s="9">
        <v>0</v>
      </c>
      <c r="I183" s="9">
        <v>0</v>
      </c>
      <c r="J183" s="9">
        <v>0</v>
      </c>
      <c r="K183" s="9">
        <v>0</v>
      </c>
      <c r="L183" s="9">
        <f t="shared" si="56"/>
        <v>0</v>
      </c>
    </row>
    <row r="184" spans="1:12" ht="30" x14ac:dyDescent="0.25">
      <c r="A184" s="20">
        <v>17.600000000000001</v>
      </c>
      <c r="B184" s="6" t="s">
        <v>19</v>
      </c>
      <c r="C184" s="5" t="s">
        <v>5</v>
      </c>
      <c r="D184" s="5" t="s">
        <v>5</v>
      </c>
      <c r="E184" s="5" t="s">
        <v>5</v>
      </c>
      <c r="F184" s="5" t="s">
        <v>5</v>
      </c>
      <c r="G184" s="7">
        <f t="shared" si="54"/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</row>
    <row r="185" spans="1:12" ht="75" x14ac:dyDescent="0.25">
      <c r="A185" s="20">
        <v>18</v>
      </c>
      <c r="B185" s="17" t="s">
        <v>40</v>
      </c>
      <c r="C185" s="16" t="s">
        <v>5</v>
      </c>
      <c r="D185" s="5" t="s">
        <v>5</v>
      </c>
      <c r="E185" s="5" t="s">
        <v>5</v>
      </c>
      <c r="F185" s="5" t="s">
        <v>5</v>
      </c>
      <c r="G185" s="5" t="s">
        <v>5</v>
      </c>
      <c r="H185" s="5" t="s">
        <v>5</v>
      </c>
      <c r="I185" s="5" t="s">
        <v>5</v>
      </c>
      <c r="J185" s="5" t="s">
        <v>5</v>
      </c>
      <c r="K185" s="5" t="s">
        <v>5</v>
      </c>
      <c r="L185" s="5" t="s">
        <v>5</v>
      </c>
    </row>
    <row r="186" spans="1:12" x14ac:dyDescent="0.25">
      <c r="A186" s="23">
        <v>18.100000000000001</v>
      </c>
      <c r="B186" s="6" t="s">
        <v>15</v>
      </c>
      <c r="C186" s="5" t="s">
        <v>5</v>
      </c>
      <c r="D186" s="5" t="s">
        <v>5</v>
      </c>
      <c r="E186" s="5" t="s">
        <v>5</v>
      </c>
      <c r="F186" s="5" t="s">
        <v>5</v>
      </c>
      <c r="G186" s="7">
        <f>SUM(H186:L186)</f>
        <v>0</v>
      </c>
      <c r="H186" s="9">
        <f>H188+H190+H192+H193+H194</f>
        <v>0</v>
      </c>
      <c r="I186" s="9">
        <f>I188+I190+I192+I193+I194</f>
        <v>0</v>
      </c>
      <c r="J186" s="9">
        <f>J188+J190+J192+J193+J194</f>
        <v>0</v>
      </c>
      <c r="K186" s="9">
        <f>K188+K190+K192+K193+K194</f>
        <v>0</v>
      </c>
      <c r="L186" s="9">
        <f>L188+L190+L192+L193+L194</f>
        <v>0</v>
      </c>
    </row>
    <row r="187" spans="1:12" x14ac:dyDescent="0.25">
      <c r="A187" s="24"/>
      <c r="B187" s="6" t="s">
        <v>16</v>
      </c>
      <c r="C187" s="5" t="s">
        <v>5</v>
      </c>
      <c r="D187" s="5" t="s">
        <v>5</v>
      </c>
      <c r="E187" s="5" t="s">
        <v>5</v>
      </c>
      <c r="F187" s="5" t="s">
        <v>5</v>
      </c>
      <c r="G187" s="5" t="s">
        <v>5</v>
      </c>
      <c r="H187" s="5" t="s">
        <v>5</v>
      </c>
      <c r="I187" s="5" t="s">
        <v>5</v>
      </c>
      <c r="J187" s="5" t="s">
        <v>5</v>
      </c>
      <c r="K187" s="5" t="s">
        <v>5</v>
      </c>
      <c r="L187" s="5" t="s">
        <v>5</v>
      </c>
    </row>
    <row r="188" spans="1:12" x14ac:dyDescent="0.25">
      <c r="A188" s="20">
        <v>18.2</v>
      </c>
      <c r="B188" s="6" t="s">
        <v>17</v>
      </c>
      <c r="C188" s="5" t="s">
        <v>5</v>
      </c>
      <c r="D188" s="5" t="s">
        <v>5</v>
      </c>
      <c r="E188" s="5" t="s">
        <v>5</v>
      </c>
      <c r="F188" s="5" t="s">
        <v>5</v>
      </c>
      <c r="G188" s="7">
        <f t="shared" ref="G188:G194" si="57">SUM(H188:L188)</f>
        <v>0</v>
      </c>
      <c r="H188" s="9">
        <f t="shared" ref="H188:L188" si="58">H189</f>
        <v>0</v>
      </c>
      <c r="I188" s="9">
        <f t="shared" si="58"/>
        <v>0</v>
      </c>
      <c r="J188" s="9">
        <f t="shared" si="58"/>
        <v>0</v>
      </c>
      <c r="K188" s="9">
        <f t="shared" si="58"/>
        <v>0</v>
      </c>
      <c r="L188" s="9">
        <f t="shared" si="58"/>
        <v>0</v>
      </c>
    </row>
    <row r="189" spans="1:12" x14ac:dyDescent="0.25">
      <c r="A189" s="20"/>
      <c r="B189" s="6" t="s">
        <v>18</v>
      </c>
      <c r="C189" s="5" t="s">
        <v>5</v>
      </c>
      <c r="D189" s="5" t="s">
        <v>5</v>
      </c>
      <c r="E189" s="5" t="s">
        <v>5</v>
      </c>
      <c r="F189" s="5" t="s">
        <v>5</v>
      </c>
      <c r="G189" s="7">
        <f t="shared" si="57"/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</row>
    <row r="190" spans="1:12" x14ac:dyDescent="0.25">
      <c r="A190" s="20">
        <v>18.3</v>
      </c>
      <c r="B190" s="6" t="s">
        <v>6</v>
      </c>
      <c r="C190" s="5" t="s">
        <v>5</v>
      </c>
      <c r="D190" s="5" t="s">
        <v>5</v>
      </c>
      <c r="E190" s="5" t="s">
        <v>5</v>
      </c>
      <c r="F190" s="5" t="s">
        <v>5</v>
      </c>
      <c r="G190" s="7">
        <f t="shared" si="57"/>
        <v>0</v>
      </c>
      <c r="H190" s="9">
        <v>0</v>
      </c>
      <c r="I190" s="9">
        <v>0</v>
      </c>
      <c r="J190" s="9">
        <v>0</v>
      </c>
      <c r="K190" s="9">
        <v>0</v>
      </c>
      <c r="L190" s="9">
        <f t="shared" ref="L190:L193" si="59">K190*1.04</f>
        <v>0</v>
      </c>
    </row>
    <row r="191" spans="1:12" ht="30" x14ac:dyDescent="0.25">
      <c r="A191" s="20"/>
      <c r="B191" s="6" t="s">
        <v>14</v>
      </c>
      <c r="C191" s="5" t="s">
        <v>5</v>
      </c>
      <c r="D191" s="5" t="s">
        <v>5</v>
      </c>
      <c r="E191" s="5" t="s">
        <v>5</v>
      </c>
      <c r="F191" s="5" t="s">
        <v>5</v>
      </c>
      <c r="G191" s="7">
        <f t="shared" si="57"/>
        <v>0</v>
      </c>
      <c r="H191" s="9">
        <v>0</v>
      </c>
      <c r="I191" s="9">
        <v>0</v>
      </c>
      <c r="J191" s="9">
        <v>0</v>
      </c>
      <c r="K191" s="9">
        <v>0</v>
      </c>
      <c r="L191" s="9">
        <f t="shared" si="59"/>
        <v>0</v>
      </c>
    </row>
    <row r="192" spans="1:12" x14ac:dyDescent="0.25">
      <c r="A192" s="20">
        <v>18.399999999999999</v>
      </c>
      <c r="B192" s="6" t="s">
        <v>7</v>
      </c>
      <c r="C192" s="5" t="s">
        <v>5</v>
      </c>
      <c r="D192" s="5" t="s">
        <v>5</v>
      </c>
      <c r="E192" s="5" t="s">
        <v>5</v>
      </c>
      <c r="F192" s="5" t="s">
        <v>5</v>
      </c>
      <c r="G192" s="7">
        <f t="shared" si="57"/>
        <v>0</v>
      </c>
      <c r="H192" s="9">
        <v>0</v>
      </c>
      <c r="I192" s="9">
        <v>0</v>
      </c>
      <c r="J192" s="9">
        <v>0</v>
      </c>
      <c r="K192" s="9">
        <v>0</v>
      </c>
      <c r="L192" s="9">
        <f t="shared" si="59"/>
        <v>0</v>
      </c>
    </row>
    <row r="193" spans="1:12" x14ac:dyDescent="0.25">
      <c r="A193" s="20">
        <v>18.5</v>
      </c>
      <c r="B193" s="6" t="s">
        <v>8</v>
      </c>
      <c r="C193" s="5" t="s">
        <v>5</v>
      </c>
      <c r="D193" s="5" t="s">
        <v>5</v>
      </c>
      <c r="E193" s="5" t="s">
        <v>5</v>
      </c>
      <c r="F193" s="5" t="s">
        <v>5</v>
      </c>
      <c r="G193" s="7">
        <f t="shared" si="57"/>
        <v>0</v>
      </c>
      <c r="H193" s="9">
        <v>0</v>
      </c>
      <c r="I193" s="9">
        <v>0</v>
      </c>
      <c r="J193" s="9">
        <v>0</v>
      </c>
      <c r="K193" s="9">
        <v>0</v>
      </c>
      <c r="L193" s="9">
        <f t="shared" si="59"/>
        <v>0</v>
      </c>
    </row>
    <row r="194" spans="1:12" ht="30" x14ac:dyDescent="0.25">
      <c r="A194" s="20">
        <v>18.600000000000001</v>
      </c>
      <c r="B194" s="6" t="s">
        <v>19</v>
      </c>
      <c r="C194" s="5" t="s">
        <v>5</v>
      </c>
      <c r="D194" s="5" t="s">
        <v>5</v>
      </c>
      <c r="E194" s="5" t="s">
        <v>5</v>
      </c>
      <c r="F194" s="5" t="s">
        <v>5</v>
      </c>
      <c r="G194" s="7">
        <f t="shared" si="57"/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</row>
    <row r="195" spans="1:12" ht="97.5" customHeight="1" x14ac:dyDescent="0.25">
      <c r="A195" s="20">
        <v>19</v>
      </c>
      <c r="B195" s="17" t="s">
        <v>41</v>
      </c>
      <c r="C195" s="16" t="s">
        <v>5</v>
      </c>
      <c r="D195" s="5" t="s">
        <v>5</v>
      </c>
      <c r="E195" s="5" t="s">
        <v>5</v>
      </c>
      <c r="F195" s="5" t="s">
        <v>5</v>
      </c>
      <c r="G195" s="5" t="s">
        <v>5</v>
      </c>
      <c r="H195" s="5" t="s">
        <v>5</v>
      </c>
      <c r="I195" s="5" t="s">
        <v>5</v>
      </c>
      <c r="J195" s="5" t="s">
        <v>5</v>
      </c>
      <c r="K195" s="5" t="s">
        <v>5</v>
      </c>
      <c r="L195" s="5" t="s">
        <v>5</v>
      </c>
    </row>
    <row r="196" spans="1:12" x14ac:dyDescent="0.25">
      <c r="A196" s="23">
        <v>19.100000000000001</v>
      </c>
      <c r="B196" s="6" t="s">
        <v>15</v>
      </c>
      <c r="C196" s="5" t="s">
        <v>5</v>
      </c>
      <c r="D196" s="5" t="s">
        <v>5</v>
      </c>
      <c r="E196" s="5" t="s">
        <v>5</v>
      </c>
      <c r="F196" s="5" t="s">
        <v>5</v>
      </c>
      <c r="G196" s="7">
        <f>SUM(H196:L196)</f>
        <v>0</v>
      </c>
      <c r="H196" s="9">
        <f>H198+H200+H202+H203+H204</f>
        <v>0</v>
      </c>
      <c r="I196" s="9">
        <f>I198+I200+I202+I203+I204</f>
        <v>0</v>
      </c>
      <c r="J196" s="9">
        <f>J198+J200+J202+J203+J204</f>
        <v>0</v>
      </c>
      <c r="K196" s="9">
        <f>K198+K200+K202+K203+K204</f>
        <v>0</v>
      </c>
      <c r="L196" s="9">
        <f>L198+L200+L202+L203+L204</f>
        <v>0</v>
      </c>
    </row>
    <row r="197" spans="1:12" x14ac:dyDescent="0.25">
      <c r="A197" s="24"/>
      <c r="B197" s="6" t="s">
        <v>16</v>
      </c>
      <c r="C197" s="5" t="s">
        <v>5</v>
      </c>
      <c r="D197" s="5" t="s">
        <v>5</v>
      </c>
      <c r="E197" s="5" t="s">
        <v>5</v>
      </c>
      <c r="F197" s="5" t="s">
        <v>5</v>
      </c>
      <c r="G197" s="5" t="s">
        <v>5</v>
      </c>
      <c r="H197" s="5" t="s">
        <v>5</v>
      </c>
      <c r="I197" s="5" t="s">
        <v>5</v>
      </c>
      <c r="J197" s="5" t="s">
        <v>5</v>
      </c>
      <c r="K197" s="5" t="s">
        <v>5</v>
      </c>
      <c r="L197" s="5" t="s">
        <v>5</v>
      </c>
    </row>
    <row r="198" spans="1:12" x14ac:dyDescent="0.25">
      <c r="A198" s="20">
        <v>19.2</v>
      </c>
      <c r="B198" s="6" t="s">
        <v>17</v>
      </c>
      <c r="C198" s="5" t="s">
        <v>5</v>
      </c>
      <c r="D198" s="5" t="s">
        <v>5</v>
      </c>
      <c r="E198" s="5" t="s">
        <v>5</v>
      </c>
      <c r="F198" s="5" t="s">
        <v>5</v>
      </c>
      <c r="G198" s="7">
        <f t="shared" ref="G198:G204" si="60">SUM(H198:L198)</f>
        <v>0</v>
      </c>
      <c r="H198" s="9">
        <f t="shared" ref="H198:L198" si="61">H199</f>
        <v>0</v>
      </c>
      <c r="I198" s="9">
        <f t="shared" si="61"/>
        <v>0</v>
      </c>
      <c r="J198" s="9">
        <f t="shared" si="61"/>
        <v>0</v>
      </c>
      <c r="K198" s="9">
        <f t="shared" si="61"/>
        <v>0</v>
      </c>
      <c r="L198" s="9">
        <f t="shared" si="61"/>
        <v>0</v>
      </c>
    </row>
    <row r="199" spans="1:12" x14ac:dyDescent="0.25">
      <c r="A199" s="20"/>
      <c r="B199" s="6" t="s">
        <v>18</v>
      </c>
      <c r="C199" s="5" t="s">
        <v>5</v>
      </c>
      <c r="D199" s="5" t="s">
        <v>5</v>
      </c>
      <c r="E199" s="5" t="s">
        <v>5</v>
      </c>
      <c r="F199" s="5" t="s">
        <v>5</v>
      </c>
      <c r="G199" s="7">
        <f t="shared" si="60"/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</row>
    <row r="200" spans="1:12" x14ac:dyDescent="0.25">
      <c r="A200" s="20">
        <v>19.3</v>
      </c>
      <c r="B200" s="6" t="s">
        <v>6</v>
      </c>
      <c r="C200" s="5" t="s">
        <v>5</v>
      </c>
      <c r="D200" s="5" t="s">
        <v>5</v>
      </c>
      <c r="E200" s="5" t="s">
        <v>5</v>
      </c>
      <c r="F200" s="5" t="s">
        <v>5</v>
      </c>
      <c r="G200" s="7">
        <f t="shared" si="60"/>
        <v>0</v>
      </c>
      <c r="H200" s="9">
        <v>0</v>
      </c>
      <c r="I200" s="9">
        <v>0</v>
      </c>
      <c r="J200" s="9">
        <v>0</v>
      </c>
      <c r="K200" s="9">
        <v>0</v>
      </c>
      <c r="L200" s="9">
        <f t="shared" ref="L200:L203" si="62">K200*1.04</f>
        <v>0</v>
      </c>
    </row>
    <row r="201" spans="1:12" ht="30" x14ac:dyDescent="0.25">
      <c r="A201" s="20"/>
      <c r="B201" s="6" t="s">
        <v>14</v>
      </c>
      <c r="C201" s="5" t="s">
        <v>5</v>
      </c>
      <c r="D201" s="5" t="s">
        <v>5</v>
      </c>
      <c r="E201" s="5" t="s">
        <v>5</v>
      </c>
      <c r="F201" s="5" t="s">
        <v>5</v>
      </c>
      <c r="G201" s="7">
        <f t="shared" si="60"/>
        <v>0</v>
      </c>
      <c r="H201" s="9">
        <v>0</v>
      </c>
      <c r="I201" s="9">
        <v>0</v>
      </c>
      <c r="J201" s="9">
        <v>0</v>
      </c>
      <c r="K201" s="9">
        <v>0</v>
      </c>
      <c r="L201" s="9">
        <f t="shared" si="62"/>
        <v>0</v>
      </c>
    </row>
    <row r="202" spans="1:12" x14ac:dyDescent="0.25">
      <c r="A202" s="20">
        <v>19.399999999999999</v>
      </c>
      <c r="B202" s="6" t="s">
        <v>7</v>
      </c>
      <c r="C202" s="5" t="s">
        <v>5</v>
      </c>
      <c r="D202" s="5" t="s">
        <v>5</v>
      </c>
      <c r="E202" s="5" t="s">
        <v>5</v>
      </c>
      <c r="F202" s="5" t="s">
        <v>5</v>
      </c>
      <c r="G202" s="7">
        <f t="shared" si="60"/>
        <v>0</v>
      </c>
      <c r="H202" s="9">
        <v>0</v>
      </c>
      <c r="I202" s="9">
        <v>0</v>
      </c>
      <c r="J202" s="9">
        <v>0</v>
      </c>
      <c r="K202" s="9">
        <v>0</v>
      </c>
      <c r="L202" s="9">
        <f t="shared" si="62"/>
        <v>0</v>
      </c>
    </row>
    <row r="203" spans="1:12" x14ac:dyDescent="0.25">
      <c r="A203" s="20">
        <v>19.5</v>
      </c>
      <c r="B203" s="6" t="s">
        <v>8</v>
      </c>
      <c r="C203" s="5" t="s">
        <v>5</v>
      </c>
      <c r="D203" s="5" t="s">
        <v>5</v>
      </c>
      <c r="E203" s="5" t="s">
        <v>5</v>
      </c>
      <c r="F203" s="5" t="s">
        <v>5</v>
      </c>
      <c r="G203" s="7">
        <f t="shared" si="60"/>
        <v>0</v>
      </c>
      <c r="H203" s="9">
        <v>0</v>
      </c>
      <c r="I203" s="9">
        <v>0</v>
      </c>
      <c r="J203" s="9">
        <v>0</v>
      </c>
      <c r="K203" s="9">
        <v>0</v>
      </c>
      <c r="L203" s="9">
        <f t="shared" si="62"/>
        <v>0</v>
      </c>
    </row>
    <row r="204" spans="1:12" ht="30" x14ac:dyDescent="0.25">
      <c r="A204" s="20">
        <v>19.600000000000001</v>
      </c>
      <c r="B204" s="6" t="s">
        <v>19</v>
      </c>
      <c r="C204" s="5" t="s">
        <v>5</v>
      </c>
      <c r="D204" s="5" t="s">
        <v>5</v>
      </c>
      <c r="E204" s="5" t="s">
        <v>5</v>
      </c>
      <c r="F204" s="5" t="s">
        <v>5</v>
      </c>
      <c r="G204" s="7">
        <f t="shared" si="60"/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</row>
    <row r="205" spans="1:12" ht="60" x14ac:dyDescent="0.25">
      <c r="A205" s="20">
        <v>20</v>
      </c>
      <c r="B205" s="17" t="s">
        <v>42</v>
      </c>
      <c r="C205" s="16" t="s">
        <v>5</v>
      </c>
      <c r="D205" s="5" t="s">
        <v>5</v>
      </c>
      <c r="E205" s="5" t="s">
        <v>5</v>
      </c>
      <c r="F205" s="5" t="s">
        <v>5</v>
      </c>
      <c r="G205" s="5" t="s">
        <v>5</v>
      </c>
      <c r="H205" s="5" t="s">
        <v>5</v>
      </c>
      <c r="I205" s="5" t="s">
        <v>5</v>
      </c>
      <c r="J205" s="5" t="s">
        <v>5</v>
      </c>
      <c r="K205" s="5" t="s">
        <v>5</v>
      </c>
      <c r="L205" s="5" t="s">
        <v>5</v>
      </c>
    </row>
    <row r="206" spans="1:12" x14ac:dyDescent="0.25">
      <c r="A206" s="23">
        <v>20.100000000000001</v>
      </c>
      <c r="B206" s="6" t="s">
        <v>15</v>
      </c>
      <c r="C206" s="5" t="s">
        <v>5</v>
      </c>
      <c r="D206" s="5" t="s">
        <v>5</v>
      </c>
      <c r="E206" s="5" t="s">
        <v>5</v>
      </c>
      <c r="F206" s="5" t="s">
        <v>5</v>
      </c>
      <c r="G206" s="7">
        <f>SUM(H206:L206)</f>
        <v>0</v>
      </c>
      <c r="H206" s="9">
        <f>H208+H210+H212+H213+H214</f>
        <v>0</v>
      </c>
      <c r="I206" s="9">
        <f>I208+I210+I212+I213+I214</f>
        <v>0</v>
      </c>
      <c r="J206" s="9">
        <f>J208+J210+J212+J213+J214</f>
        <v>0</v>
      </c>
      <c r="K206" s="9">
        <f>K208+K210+K212+K213+K214</f>
        <v>0</v>
      </c>
      <c r="L206" s="9">
        <f>L208+L210+L212+L213+L214</f>
        <v>0</v>
      </c>
    </row>
    <row r="207" spans="1:12" x14ac:dyDescent="0.25">
      <c r="A207" s="24"/>
      <c r="B207" s="6" t="s">
        <v>16</v>
      </c>
      <c r="C207" s="5" t="s">
        <v>5</v>
      </c>
      <c r="D207" s="5" t="s">
        <v>5</v>
      </c>
      <c r="E207" s="5" t="s">
        <v>5</v>
      </c>
      <c r="F207" s="5" t="s">
        <v>5</v>
      </c>
      <c r="G207" s="5" t="s">
        <v>5</v>
      </c>
      <c r="H207" s="5" t="s">
        <v>5</v>
      </c>
      <c r="I207" s="5" t="s">
        <v>5</v>
      </c>
      <c r="J207" s="5" t="s">
        <v>5</v>
      </c>
      <c r="K207" s="5" t="s">
        <v>5</v>
      </c>
      <c r="L207" s="5" t="s">
        <v>5</v>
      </c>
    </row>
    <row r="208" spans="1:12" x14ac:dyDescent="0.25">
      <c r="A208" s="20">
        <v>20.2</v>
      </c>
      <c r="B208" s="6" t="s">
        <v>17</v>
      </c>
      <c r="C208" s="5" t="s">
        <v>5</v>
      </c>
      <c r="D208" s="5" t="s">
        <v>5</v>
      </c>
      <c r="E208" s="5" t="s">
        <v>5</v>
      </c>
      <c r="F208" s="5" t="s">
        <v>5</v>
      </c>
      <c r="G208" s="7">
        <f t="shared" ref="G208:G214" si="63">SUM(H208:L208)</f>
        <v>0</v>
      </c>
      <c r="H208" s="9">
        <f t="shared" ref="H208:L208" si="64">H209</f>
        <v>0</v>
      </c>
      <c r="I208" s="9">
        <f t="shared" si="64"/>
        <v>0</v>
      </c>
      <c r="J208" s="9">
        <f t="shared" si="64"/>
        <v>0</v>
      </c>
      <c r="K208" s="9">
        <f t="shared" si="64"/>
        <v>0</v>
      </c>
      <c r="L208" s="9">
        <f t="shared" si="64"/>
        <v>0</v>
      </c>
    </row>
    <row r="209" spans="1:12" x14ac:dyDescent="0.25">
      <c r="A209" s="20"/>
      <c r="B209" s="6" t="s">
        <v>18</v>
      </c>
      <c r="C209" s="5" t="s">
        <v>5</v>
      </c>
      <c r="D209" s="5" t="s">
        <v>5</v>
      </c>
      <c r="E209" s="5" t="s">
        <v>5</v>
      </c>
      <c r="F209" s="5" t="s">
        <v>5</v>
      </c>
      <c r="G209" s="7">
        <f t="shared" si="63"/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</row>
    <row r="210" spans="1:12" x14ac:dyDescent="0.25">
      <c r="A210" s="20">
        <v>20.3</v>
      </c>
      <c r="B210" s="6" t="s">
        <v>6</v>
      </c>
      <c r="C210" s="5" t="s">
        <v>5</v>
      </c>
      <c r="D210" s="5" t="s">
        <v>5</v>
      </c>
      <c r="E210" s="5" t="s">
        <v>5</v>
      </c>
      <c r="F210" s="5" t="s">
        <v>5</v>
      </c>
      <c r="G210" s="7">
        <f t="shared" si="63"/>
        <v>0</v>
      </c>
      <c r="H210" s="9">
        <v>0</v>
      </c>
      <c r="I210" s="9">
        <v>0</v>
      </c>
      <c r="J210" s="9">
        <v>0</v>
      </c>
      <c r="K210" s="9">
        <v>0</v>
      </c>
      <c r="L210" s="9">
        <f t="shared" ref="L210:L213" si="65">K210*1.04</f>
        <v>0</v>
      </c>
    </row>
    <row r="211" spans="1:12" ht="30" x14ac:dyDescent="0.25">
      <c r="A211" s="20"/>
      <c r="B211" s="6" t="s">
        <v>14</v>
      </c>
      <c r="C211" s="5" t="s">
        <v>5</v>
      </c>
      <c r="D211" s="5" t="s">
        <v>5</v>
      </c>
      <c r="E211" s="5" t="s">
        <v>5</v>
      </c>
      <c r="F211" s="5" t="s">
        <v>5</v>
      </c>
      <c r="G211" s="7">
        <f t="shared" si="63"/>
        <v>0</v>
      </c>
      <c r="H211" s="9">
        <v>0</v>
      </c>
      <c r="I211" s="9">
        <v>0</v>
      </c>
      <c r="J211" s="9">
        <v>0</v>
      </c>
      <c r="K211" s="9">
        <v>0</v>
      </c>
      <c r="L211" s="9">
        <f t="shared" si="65"/>
        <v>0</v>
      </c>
    </row>
    <row r="212" spans="1:12" x14ac:dyDescent="0.25">
      <c r="A212" s="20">
        <v>20.399999999999999</v>
      </c>
      <c r="B212" s="6" t="s">
        <v>7</v>
      </c>
      <c r="C212" s="5" t="s">
        <v>5</v>
      </c>
      <c r="D212" s="5" t="s">
        <v>5</v>
      </c>
      <c r="E212" s="5" t="s">
        <v>5</v>
      </c>
      <c r="F212" s="5" t="s">
        <v>5</v>
      </c>
      <c r="G212" s="7">
        <f t="shared" si="63"/>
        <v>0</v>
      </c>
      <c r="H212" s="9">
        <v>0</v>
      </c>
      <c r="I212" s="9">
        <v>0</v>
      </c>
      <c r="J212" s="9">
        <v>0</v>
      </c>
      <c r="K212" s="9">
        <v>0</v>
      </c>
      <c r="L212" s="9">
        <f t="shared" si="65"/>
        <v>0</v>
      </c>
    </row>
    <row r="213" spans="1:12" x14ac:dyDescent="0.25">
      <c r="A213" s="20">
        <v>20.5</v>
      </c>
      <c r="B213" s="6" t="s">
        <v>8</v>
      </c>
      <c r="C213" s="5" t="s">
        <v>5</v>
      </c>
      <c r="D213" s="5" t="s">
        <v>5</v>
      </c>
      <c r="E213" s="5" t="s">
        <v>5</v>
      </c>
      <c r="F213" s="5" t="s">
        <v>5</v>
      </c>
      <c r="G213" s="7">
        <f t="shared" si="63"/>
        <v>0</v>
      </c>
      <c r="H213" s="9">
        <v>0</v>
      </c>
      <c r="I213" s="9">
        <v>0</v>
      </c>
      <c r="J213" s="9">
        <v>0</v>
      </c>
      <c r="K213" s="9">
        <v>0</v>
      </c>
      <c r="L213" s="9">
        <f t="shared" si="65"/>
        <v>0</v>
      </c>
    </row>
    <row r="214" spans="1:12" ht="30" x14ac:dyDescent="0.25">
      <c r="A214" s="20">
        <v>20.6</v>
      </c>
      <c r="B214" s="6" t="s">
        <v>19</v>
      </c>
      <c r="C214" s="5" t="s">
        <v>5</v>
      </c>
      <c r="D214" s="5" t="s">
        <v>5</v>
      </c>
      <c r="E214" s="5" t="s">
        <v>5</v>
      </c>
      <c r="F214" s="5" t="s">
        <v>5</v>
      </c>
      <c r="G214" s="7">
        <f t="shared" si="63"/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</row>
    <row r="215" spans="1:12" ht="105" x14ac:dyDescent="0.25">
      <c r="A215" s="20">
        <v>21</v>
      </c>
      <c r="B215" s="17" t="s">
        <v>43</v>
      </c>
      <c r="C215" s="16" t="s">
        <v>5</v>
      </c>
      <c r="D215" s="5" t="s">
        <v>5</v>
      </c>
      <c r="E215" s="5" t="s">
        <v>5</v>
      </c>
      <c r="F215" s="5" t="s">
        <v>5</v>
      </c>
      <c r="G215" s="5" t="s">
        <v>5</v>
      </c>
      <c r="H215" s="5" t="s">
        <v>5</v>
      </c>
      <c r="I215" s="5" t="s">
        <v>5</v>
      </c>
      <c r="J215" s="5" t="s">
        <v>5</v>
      </c>
      <c r="K215" s="5" t="s">
        <v>5</v>
      </c>
      <c r="L215" s="5" t="s">
        <v>5</v>
      </c>
    </row>
    <row r="216" spans="1:12" x14ac:dyDescent="0.25">
      <c r="A216" s="23">
        <v>21.1</v>
      </c>
      <c r="B216" s="6" t="s">
        <v>15</v>
      </c>
      <c r="C216" s="5" t="s">
        <v>5</v>
      </c>
      <c r="D216" s="5" t="s">
        <v>5</v>
      </c>
      <c r="E216" s="5" t="s">
        <v>5</v>
      </c>
      <c r="F216" s="5" t="s">
        <v>5</v>
      </c>
      <c r="G216" s="7">
        <f>SUM(H216:L216)</f>
        <v>0</v>
      </c>
      <c r="H216" s="9">
        <f>H218+H220+H222+H223+H224</f>
        <v>0</v>
      </c>
      <c r="I216" s="9">
        <f>I218+I220+I222+I223+I224</f>
        <v>0</v>
      </c>
      <c r="J216" s="9">
        <f>J218+J220+J222+J223+J224</f>
        <v>0</v>
      </c>
      <c r="K216" s="9">
        <f>K218+K220+K222+K223+K224</f>
        <v>0</v>
      </c>
      <c r="L216" s="9">
        <f>L218+L220+L222+L223+L224</f>
        <v>0</v>
      </c>
    </row>
    <row r="217" spans="1:12" ht="16.5" customHeight="1" x14ac:dyDescent="0.25">
      <c r="A217" s="24"/>
      <c r="B217" s="6" t="s">
        <v>16</v>
      </c>
      <c r="C217" s="5" t="s">
        <v>5</v>
      </c>
      <c r="D217" s="5" t="s">
        <v>5</v>
      </c>
      <c r="E217" s="5" t="s">
        <v>5</v>
      </c>
      <c r="F217" s="5" t="s">
        <v>5</v>
      </c>
      <c r="G217" s="5" t="s">
        <v>5</v>
      </c>
      <c r="H217" s="5" t="s">
        <v>5</v>
      </c>
      <c r="I217" s="5" t="s">
        <v>5</v>
      </c>
      <c r="J217" s="5" t="s">
        <v>5</v>
      </c>
      <c r="K217" s="5" t="s">
        <v>5</v>
      </c>
      <c r="L217" s="5" t="s">
        <v>5</v>
      </c>
    </row>
    <row r="218" spans="1:12" ht="20.25" customHeight="1" x14ac:dyDescent="0.25">
      <c r="A218" s="20">
        <v>21.2</v>
      </c>
      <c r="B218" s="6" t="s">
        <v>17</v>
      </c>
      <c r="C218" s="5" t="s">
        <v>5</v>
      </c>
      <c r="D218" s="5" t="s">
        <v>5</v>
      </c>
      <c r="E218" s="5" t="s">
        <v>5</v>
      </c>
      <c r="F218" s="5" t="s">
        <v>5</v>
      </c>
      <c r="G218" s="7">
        <f t="shared" ref="G218:G224" si="66">SUM(H218:L218)</f>
        <v>0</v>
      </c>
      <c r="H218" s="9">
        <f t="shared" ref="H218:L218" si="67">H219</f>
        <v>0</v>
      </c>
      <c r="I218" s="9">
        <f t="shared" si="67"/>
        <v>0</v>
      </c>
      <c r="J218" s="9">
        <f t="shared" si="67"/>
        <v>0</v>
      </c>
      <c r="K218" s="9">
        <f t="shared" si="67"/>
        <v>0</v>
      </c>
      <c r="L218" s="9">
        <f t="shared" si="67"/>
        <v>0</v>
      </c>
    </row>
    <row r="219" spans="1:12" ht="18.75" customHeight="1" x14ac:dyDescent="0.25">
      <c r="A219" s="20"/>
      <c r="B219" s="6" t="s">
        <v>18</v>
      </c>
      <c r="C219" s="5" t="s">
        <v>5</v>
      </c>
      <c r="D219" s="5" t="s">
        <v>5</v>
      </c>
      <c r="E219" s="5" t="s">
        <v>5</v>
      </c>
      <c r="F219" s="5" t="s">
        <v>5</v>
      </c>
      <c r="G219" s="7">
        <f t="shared" si="66"/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</row>
    <row r="220" spans="1:12" ht="17.25" customHeight="1" x14ac:dyDescent="0.25">
      <c r="A220" s="20">
        <v>21.3</v>
      </c>
      <c r="B220" s="6" t="s">
        <v>6</v>
      </c>
      <c r="C220" s="5" t="s">
        <v>5</v>
      </c>
      <c r="D220" s="5" t="s">
        <v>5</v>
      </c>
      <c r="E220" s="5" t="s">
        <v>5</v>
      </c>
      <c r="F220" s="5" t="s">
        <v>5</v>
      </c>
      <c r="G220" s="7">
        <f t="shared" si="66"/>
        <v>0</v>
      </c>
      <c r="H220" s="9">
        <v>0</v>
      </c>
      <c r="I220" s="9">
        <v>0</v>
      </c>
      <c r="J220" s="9">
        <v>0</v>
      </c>
      <c r="K220" s="9">
        <v>0</v>
      </c>
      <c r="L220" s="9">
        <f t="shared" ref="L220:L223" si="68">K220*1.04</f>
        <v>0</v>
      </c>
    </row>
    <row r="221" spans="1:12" ht="28.5" customHeight="1" x14ac:dyDescent="0.25">
      <c r="A221" s="20"/>
      <c r="B221" s="6" t="s">
        <v>14</v>
      </c>
      <c r="C221" s="5" t="s">
        <v>5</v>
      </c>
      <c r="D221" s="5" t="s">
        <v>5</v>
      </c>
      <c r="E221" s="5" t="s">
        <v>5</v>
      </c>
      <c r="F221" s="5" t="s">
        <v>5</v>
      </c>
      <c r="G221" s="7">
        <f t="shared" si="66"/>
        <v>0</v>
      </c>
      <c r="H221" s="9">
        <v>0</v>
      </c>
      <c r="I221" s="9">
        <v>0</v>
      </c>
      <c r="J221" s="9">
        <v>0</v>
      </c>
      <c r="K221" s="9">
        <v>0</v>
      </c>
      <c r="L221" s="9">
        <f t="shared" si="68"/>
        <v>0</v>
      </c>
    </row>
    <row r="222" spans="1:12" ht="20.25" customHeight="1" x14ac:dyDescent="0.25">
      <c r="A222" s="20">
        <v>21.4</v>
      </c>
      <c r="B222" s="6" t="s">
        <v>7</v>
      </c>
      <c r="C222" s="5" t="s">
        <v>5</v>
      </c>
      <c r="D222" s="5" t="s">
        <v>5</v>
      </c>
      <c r="E222" s="5" t="s">
        <v>5</v>
      </c>
      <c r="F222" s="5" t="s">
        <v>5</v>
      </c>
      <c r="G222" s="7">
        <f t="shared" si="66"/>
        <v>0</v>
      </c>
      <c r="H222" s="9">
        <v>0</v>
      </c>
      <c r="I222" s="9">
        <v>0</v>
      </c>
      <c r="J222" s="9">
        <v>0</v>
      </c>
      <c r="K222" s="9">
        <v>0</v>
      </c>
      <c r="L222" s="9">
        <f t="shared" si="68"/>
        <v>0</v>
      </c>
    </row>
    <row r="223" spans="1:12" x14ac:dyDescent="0.25">
      <c r="A223" s="20">
        <v>21.5</v>
      </c>
      <c r="B223" s="6" t="s">
        <v>8</v>
      </c>
      <c r="C223" s="5" t="s">
        <v>5</v>
      </c>
      <c r="D223" s="5" t="s">
        <v>5</v>
      </c>
      <c r="E223" s="5" t="s">
        <v>5</v>
      </c>
      <c r="F223" s="5" t="s">
        <v>5</v>
      </c>
      <c r="G223" s="7">
        <f t="shared" si="66"/>
        <v>0</v>
      </c>
      <c r="H223" s="9">
        <v>0</v>
      </c>
      <c r="I223" s="9">
        <v>0</v>
      </c>
      <c r="J223" s="9">
        <v>0</v>
      </c>
      <c r="K223" s="9">
        <v>0</v>
      </c>
      <c r="L223" s="9">
        <f t="shared" si="68"/>
        <v>0</v>
      </c>
    </row>
    <row r="224" spans="1:12" ht="30" x14ac:dyDescent="0.25">
      <c r="A224" s="20">
        <v>21.6</v>
      </c>
      <c r="B224" s="6" t="s">
        <v>19</v>
      </c>
      <c r="C224" s="5" t="s">
        <v>5</v>
      </c>
      <c r="D224" s="5" t="s">
        <v>5</v>
      </c>
      <c r="E224" s="5" t="s">
        <v>5</v>
      </c>
      <c r="F224" s="5" t="s">
        <v>5</v>
      </c>
      <c r="G224" s="7">
        <f t="shared" si="66"/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</row>
    <row r="225" spans="1:1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</sheetData>
  <mergeCells count="25">
    <mergeCell ref="A1:L1"/>
    <mergeCell ref="A2:L2"/>
    <mergeCell ref="A3:L3"/>
    <mergeCell ref="A186:A187"/>
    <mergeCell ref="A196:A197"/>
    <mergeCell ref="A116:A117"/>
    <mergeCell ref="A4:K4"/>
    <mergeCell ref="A16:A17"/>
    <mergeCell ref="A26:A27"/>
    <mergeCell ref="A36:A37"/>
    <mergeCell ref="A76:A77"/>
    <mergeCell ref="A86:A87"/>
    <mergeCell ref="A96:A97"/>
    <mergeCell ref="A106:A107"/>
    <mergeCell ref="A46:A47"/>
    <mergeCell ref="A56:A57"/>
    <mergeCell ref="A66:A67"/>
    <mergeCell ref="A206:A207"/>
    <mergeCell ref="A216:A217"/>
    <mergeCell ref="A126:A127"/>
    <mergeCell ref="A136:A137"/>
    <mergeCell ref="A146:A147"/>
    <mergeCell ref="A156:A157"/>
    <mergeCell ref="A166:A167"/>
    <mergeCell ref="A176:A177"/>
  </mergeCells>
  <pageMargins left="0.70866141732283472" right="0.70866141732283472" top="0.74803149606299213" bottom="0.74803149606299213" header="0.31496062992125984" footer="0.31496062992125984"/>
  <pageSetup paperSize="9" scale="71" fitToHeight="0" pageOrder="overThenDown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по новым мероприятиям (2)</vt:lpstr>
      <vt:lpstr>'Свод по новым мероприятиям (2)'!Заголовки_для_печати</vt:lpstr>
      <vt:lpstr>'Свод по новым мероприятиям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Вартаниян Ирина Павловна</cp:lastModifiedBy>
  <cp:lastPrinted>2021-08-12T06:10:06Z</cp:lastPrinted>
  <dcterms:created xsi:type="dcterms:W3CDTF">2020-03-02T05:26:17Z</dcterms:created>
  <dcterms:modified xsi:type="dcterms:W3CDTF">2021-08-12T06:14:56Z</dcterms:modified>
</cp:coreProperties>
</file>